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1.VIGENCIA 2024\Estados Cartera\"/>
    </mc:Choice>
  </mc:AlternateContent>
  <xr:revisionPtr revIDLastSave="0" documentId="13_ncr:1_{CCFB570B-66DD-488B-B7E2-14852494BBD5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Octubre_2024" sheetId="26" r:id="rId1"/>
    <sheet name="2023-2024" sheetId="25" r:id="rId2"/>
  </sheets>
  <definedNames>
    <definedName name="_xlnm._FilterDatabase" localSheetId="1" hidden="1">'2023-2024'!$B$6:$G$330</definedName>
    <definedName name="_xlnm._FilterDatabase" localSheetId="0" hidden="1">Octubre_2024!$B$6:$S$310</definedName>
    <definedName name="_xlnm.Print_Titles" localSheetId="0">Octubre_2024!$6:$6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3" i="25" l="1"/>
  <c r="E253" i="25"/>
  <c r="F330" i="25"/>
  <c r="E330" i="25"/>
  <c r="F296" i="25"/>
  <c r="E296" i="25"/>
  <c r="F294" i="25"/>
  <c r="E294" i="25"/>
  <c r="F274" i="25"/>
  <c r="E274" i="25"/>
  <c r="F262" i="25"/>
  <c r="E262" i="25"/>
  <c r="F260" i="25"/>
  <c r="E260" i="25"/>
  <c r="F213" i="25"/>
  <c r="E213" i="25"/>
  <c r="F208" i="25"/>
  <c r="E208" i="25"/>
  <c r="F182" i="25"/>
  <c r="E182" i="25"/>
  <c r="F179" i="25"/>
  <c r="E179" i="25"/>
  <c r="F177" i="25"/>
  <c r="E177" i="25"/>
  <c r="F175" i="25"/>
  <c r="E175" i="25"/>
  <c r="F173" i="25"/>
  <c r="E173" i="25"/>
  <c r="F171" i="25"/>
  <c r="E171" i="25"/>
  <c r="F142" i="25"/>
  <c r="E142" i="25"/>
  <c r="F90" i="25"/>
  <c r="E90" i="25"/>
  <c r="F87" i="25"/>
  <c r="E87" i="25"/>
  <c r="F70" i="25"/>
  <c r="E70" i="25"/>
  <c r="F37" i="25"/>
  <c r="E37" i="25"/>
  <c r="F33" i="25"/>
  <c r="E33" i="25"/>
  <c r="F22" i="25"/>
  <c r="F331" i="25" s="1"/>
  <c r="F335" i="25" s="1"/>
  <c r="E22" i="25"/>
  <c r="G318" i="25"/>
  <c r="G319" i="25"/>
  <c r="G320" i="25"/>
  <c r="G321" i="25"/>
  <c r="G322" i="25"/>
  <c r="G323" i="25"/>
  <c r="G324" i="25"/>
  <c r="G325" i="25"/>
  <c r="G326" i="25"/>
  <c r="G327" i="25"/>
  <c r="G328" i="25"/>
  <c r="G329" i="25"/>
  <c r="E331" i="25" l="1"/>
  <c r="E335" i="25" s="1"/>
  <c r="F239" i="26"/>
  <c r="G239" i="26"/>
  <c r="I239" i="26"/>
  <c r="J239" i="26"/>
  <c r="K239" i="26"/>
  <c r="L239" i="26"/>
  <c r="M239" i="26"/>
  <c r="N239" i="26"/>
  <c r="O239" i="26"/>
  <c r="P239" i="26"/>
  <c r="E239" i="26"/>
  <c r="P310" i="26"/>
  <c r="O310" i="26"/>
  <c r="N310" i="26"/>
  <c r="M310" i="26"/>
  <c r="L310" i="26"/>
  <c r="K310" i="26"/>
  <c r="J310" i="26"/>
  <c r="I310" i="26"/>
  <c r="G310" i="26"/>
  <c r="F310" i="26"/>
  <c r="E310" i="26"/>
  <c r="P276" i="26"/>
  <c r="O276" i="26"/>
  <c r="N276" i="26"/>
  <c r="M276" i="26"/>
  <c r="L276" i="26"/>
  <c r="K276" i="26"/>
  <c r="J276" i="26"/>
  <c r="I276" i="26"/>
  <c r="G276" i="26"/>
  <c r="F276" i="26"/>
  <c r="E276" i="26"/>
  <c r="P274" i="26"/>
  <c r="O274" i="26"/>
  <c r="N274" i="26"/>
  <c r="M274" i="26"/>
  <c r="L274" i="26"/>
  <c r="K274" i="26"/>
  <c r="J274" i="26"/>
  <c r="I274" i="26"/>
  <c r="G274" i="26"/>
  <c r="F274" i="26"/>
  <c r="E274" i="26"/>
  <c r="P256" i="26"/>
  <c r="O256" i="26"/>
  <c r="N256" i="26"/>
  <c r="M256" i="26"/>
  <c r="L256" i="26"/>
  <c r="K256" i="26"/>
  <c r="J256" i="26"/>
  <c r="I256" i="26"/>
  <c r="G256" i="26"/>
  <c r="F256" i="26"/>
  <c r="E256" i="26"/>
  <c r="P246" i="26"/>
  <c r="O246" i="26"/>
  <c r="N246" i="26"/>
  <c r="M246" i="26"/>
  <c r="L246" i="26"/>
  <c r="K246" i="26"/>
  <c r="J246" i="26"/>
  <c r="I246" i="26"/>
  <c r="G246" i="26"/>
  <c r="F246" i="26"/>
  <c r="E246" i="26"/>
  <c r="P244" i="26"/>
  <c r="O244" i="26"/>
  <c r="N244" i="26"/>
  <c r="M244" i="26"/>
  <c r="L244" i="26"/>
  <c r="K244" i="26"/>
  <c r="J244" i="26"/>
  <c r="I244" i="26"/>
  <c r="G244" i="26"/>
  <c r="F244" i="26"/>
  <c r="E244" i="26"/>
  <c r="P199" i="26"/>
  <c r="O199" i="26"/>
  <c r="N199" i="26"/>
  <c r="M199" i="26"/>
  <c r="L199" i="26"/>
  <c r="K199" i="26"/>
  <c r="J199" i="26"/>
  <c r="I199" i="26"/>
  <c r="G199" i="26"/>
  <c r="F199" i="26"/>
  <c r="E199" i="26"/>
  <c r="P194" i="26"/>
  <c r="O194" i="26"/>
  <c r="N194" i="26"/>
  <c r="M194" i="26"/>
  <c r="L194" i="26"/>
  <c r="K194" i="26"/>
  <c r="J194" i="26"/>
  <c r="I194" i="26"/>
  <c r="G194" i="26"/>
  <c r="F194" i="26"/>
  <c r="E194" i="26"/>
  <c r="P171" i="26"/>
  <c r="O171" i="26"/>
  <c r="N171" i="26"/>
  <c r="M171" i="26"/>
  <c r="L171" i="26"/>
  <c r="K171" i="26"/>
  <c r="J171" i="26"/>
  <c r="I171" i="26"/>
  <c r="G171" i="26"/>
  <c r="F171" i="26"/>
  <c r="E171" i="26"/>
  <c r="P168" i="26"/>
  <c r="O168" i="26"/>
  <c r="N168" i="26"/>
  <c r="M168" i="26"/>
  <c r="L168" i="26"/>
  <c r="K168" i="26"/>
  <c r="J168" i="26"/>
  <c r="I168" i="26"/>
  <c r="G168" i="26"/>
  <c r="F168" i="26"/>
  <c r="E168" i="26"/>
  <c r="P166" i="26"/>
  <c r="O166" i="26"/>
  <c r="N166" i="26"/>
  <c r="M166" i="26"/>
  <c r="L166" i="26"/>
  <c r="K166" i="26"/>
  <c r="J166" i="26"/>
  <c r="I166" i="26"/>
  <c r="G166" i="26"/>
  <c r="F166" i="26"/>
  <c r="E166" i="26"/>
  <c r="P164" i="26"/>
  <c r="O164" i="26"/>
  <c r="N164" i="26"/>
  <c r="M164" i="26"/>
  <c r="L164" i="26"/>
  <c r="K164" i="26"/>
  <c r="J164" i="26"/>
  <c r="I164" i="26"/>
  <c r="G164" i="26"/>
  <c r="F164" i="26"/>
  <c r="E164" i="26"/>
  <c r="P162" i="26"/>
  <c r="O162" i="26"/>
  <c r="N162" i="26"/>
  <c r="M162" i="26"/>
  <c r="L162" i="26"/>
  <c r="K162" i="26"/>
  <c r="J162" i="26"/>
  <c r="I162" i="26"/>
  <c r="G162" i="26"/>
  <c r="F162" i="26"/>
  <c r="E162" i="26"/>
  <c r="P160" i="26"/>
  <c r="O160" i="26"/>
  <c r="N160" i="26"/>
  <c r="M160" i="26"/>
  <c r="L160" i="26"/>
  <c r="K160" i="26"/>
  <c r="J160" i="26"/>
  <c r="I160" i="26"/>
  <c r="G160" i="26"/>
  <c r="F160" i="26"/>
  <c r="E160" i="26"/>
  <c r="P137" i="26"/>
  <c r="O137" i="26"/>
  <c r="N137" i="26"/>
  <c r="M137" i="26"/>
  <c r="L137" i="26"/>
  <c r="K137" i="26"/>
  <c r="J137" i="26"/>
  <c r="I137" i="26"/>
  <c r="G137" i="26"/>
  <c r="F137" i="26"/>
  <c r="E137" i="26"/>
  <c r="P85" i="26"/>
  <c r="O85" i="26"/>
  <c r="N85" i="26"/>
  <c r="M85" i="26"/>
  <c r="L85" i="26"/>
  <c r="K85" i="26"/>
  <c r="J85" i="26"/>
  <c r="I85" i="26"/>
  <c r="G85" i="26"/>
  <c r="F85" i="26"/>
  <c r="E85" i="26"/>
  <c r="P82" i="26"/>
  <c r="O82" i="26"/>
  <c r="N82" i="26"/>
  <c r="M82" i="26"/>
  <c r="L82" i="26"/>
  <c r="K82" i="26"/>
  <c r="J82" i="26"/>
  <c r="I82" i="26"/>
  <c r="G82" i="26"/>
  <c r="F82" i="26"/>
  <c r="E82" i="26"/>
  <c r="P67" i="26"/>
  <c r="O67" i="26"/>
  <c r="N67" i="26"/>
  <c r="M67" i="26"/>
  <c r="L67" i="26"/>
  <c r="K67" i="26"/>
  <c r="J67" i="26"/>
  <c r="I67" i="26"/>
  <c r="G67" i="26"/>
  <c r="F67" i="26"/>
  <c r="E67" i="26"/>
  <c r="P35" i="26"/>
  <c r="O35" i="26"/>
  <c r="N35" i="26"/>
  <c r="M35" i="26"/>
  <c r="L35" i="26"/>
  <c r="K35" i="26"/>
  <c r="J35" i="26"/>
  <c r="I35" i="26"/>
  <c r="G35" i="26"/>
  <c r="F35" i="26"/>
  <c r="E35" i="26"/>
  <c r="P31" i="26"/>
  <c r="O31" i="26"/>
  <c r="N31" i="26"/>
  <c r="M31" i="26"/>
  <c r="L31" i="26"/>
  <c r="K31" i="26"/>
  <c r="J31" i="26"/>
  <c r="I31" i="26"/>
  <c r="G31" i="26"/>
  <c r="F31" i="26"/>
  <c r="E31" i="26"/>
  <c r="P21" i="26"/>
  <c r="O21" i="26"/>
  <c r="N21" i="26"/>
  <c r="M21" i="26"/>
  <c r="L21" i="26"/>
  <c r="K21" i="26"/>
  <c r="J21" i="26"/>
  <c r="I21" i="26"/>
  <c r="G21" i="26"/>
  <c r="F21" i="26"/>
  <c r="E21" i="26"/>
  <c r="F311" i="26" l="1"/>
  <c r="G311" i="26"/>
  <c r="L311" i="26"/>
  <c r="P311" i="26"/>
  <c r="K311" i="26"/>
  <c r="O311" i="26"/>
  <c r="I311" i="26"/>
  <c r="M311" i="26"/>
  <c r="E311" i="26"/>
  <c r="J311" i="26"/>
  <c r="N311" i="26"/>
  <c r="H301" i="26" l="1"/>
  <c r="H302" i="26"/>
  <c r="Q302" i="26" s="1"/>
  <c r="H303" i="26"/>
  <c r="Q303" i="26" s="1"/>
  <c r="H304" i="26"/>
  <c r="Q304" i="26" s="1"/>
  <c r="H305" i="26"/>
  <c r="Q305" i="26" s="1"/>
  <c r="H306" i="26"/>
  <c r="Q306" i="26" s="1"/>
  <c r="H307" i="26"/>
  <c r="Q307" i="26" s="1"/>
  <c r="H308" i="26"/>
  <c r="Q308" i="26" s="1"/>
  <c r="H309" i="26"/>
  <c r="Q309" i="26" s="1"/>
  <c r="H200" i="26" l="1"/>
  <c r="H201" i="26"/>
  <c r="H202" i="26"/>
  <c r="H203" i="26"/>
  <c r="H204" i="26"/>
  <c r="H205" i="26"/>
  <c r="H206" i="26"/>
  <c r="H207" i="26"/>
  <c r="H208" i="26"/>
  <c r="H209" i="26"/>
  <c r="H210" i="26"/>
  <c r="H211" i="26"/>
  <c r="H212" i="26"/>
  <c r="H213" i="26"/>
  <c r="H214" i="26"/>
  <c r="H215" i="26"/>
  <c r="H216" i="26"/>
  <c r="H217" i="26"/>
  <c r="H218" i="26"/>
  <c r="H219" i="26"/>
  <c r="H220" i="26"/>
  <c r="H221" i="26"/>
  <c r="H222" i="26"/>
  <c r="H223" i="26"/>
  <c r="H224" i="26"/>
  <c r="H225" i="26"/>
  <c r="H226" i="26"/>
  <c r="H227" i="26"/>
  <c r="H228" i="26"/>
  <c r="H229" i="26"/>
  <c r="H230" i="26"/>
  <c r="H231" i="26"/>
  <c r="H232" i="26"/>
  <c r="H233" i="26"/>
  <c r="H234" i="26"/>
  <c r="H235" i="26"/>
  <c r="H236" i="26"/>
  <c r="H237" i="26"/>
  <c r="P322" i="26" l="1"/>
  <c r="P324" i="26" s="1"/>
  <c r="O322" i="26"/>
  <c r="O324" i="26" s="1"/>
  <c r="N322" i="26"/>
  <c r="N324" i="26" s="1"/>
  <c r="M322" i="26"/>
  <c r="M324" i="26" s="1"/>
  <c r="L322" i="26"/>
  <c r="L324" i="26" s="1"/>
  <c r="K322" i="26"/>
  <c r="K324" i="26" s="1"/>
  <c r="J322" i="26"/>
  <c r="J324" i="26" s="1"/>
  <c r="I322" i="26"/>
  <c r="I324" i="26" s="1"/>
  <c r="H322" i="26"/>
  <c r="G322" i="26"/>
  <c r="G324" i="26" s="1"/>
  <c r="F322" i="26"/>
  <c r="F324" i="26" s="1"/>
  <c r="E322" i="26"/>
  <c r="E324" i="26" s="1"/>
  <c r="Q321" i="26"/>
  <c r="Q320" i="26"/>
  <c r="Q319" i="26"/>
  <c r="Q318" i="26"/>
  <c r="Q317" i="26"/>
  <c r="Q301" i="26"/>
  <c r="H300" i="26"/>
  <c r="Q300" i="26" s="1"/>
  <c r="H299" i="26"/>
  <c r="Q299" i="26" s="1"/>
  <c r="H298" i="26"/>
  <c r="Q298" i="26" s="1"/>
  <c r="H297" i="26"/>
  <c r="Q297" i="26" s="1"/>
  <c r="H296" i="26"/>
  <c r="Q296" i="26" s="1"/>
  <c r="H295" i="26"/>
  <c r="Q295" i="26" s="1"/>
  <c r="H294" i="26"/>
  <c r="Q294" i="26" s="1"/>
  <c r="H293" i="26"/>
  <c r="Q293" i="26" s="1"/>
  <c r="H292" i="26"/>
  <c r="Q292" i="26" s="1"/>
  <c r="H291" i="26"/>
  <c r="Q291" i="26" s="1"/>
  <c r="H290" i="26"/>
  <c r="Q290" i="26" s="1"/>
  <c r="H289" i="26"/>
  <c r="Q289" i="26" s="1"/>
  <c r="H288" i="26"/>
  <c r="Q288" i="26" s="1"/>
  <c r="H287" i="26"/>
  <c r="Q287" i="26" s="1"/>
  <c r="H286" i="26"/>
  <c r="Q286" i="26" s="1"/>
  <c r="H285" i="26"/>
  <c r="Q285" i="26" s="1"/>
  <c r="H284" i="26"/>
  <c r="Q284" i="26" s="1"/>
  <c r="H283" i="26"/>
  <c r="Q283" i="26" s="1"/>
  <c r="H282" i="26"/>
  <c r="Q282" i="26" s="1"/>
  <c r="H281" i="26"/>
  <c r="Q281" i="26" s="1"/>
  <c r="H280" i="26"/>
  <c r="Q280" i="26" s="1"/>
  <c r="H279" i="26"/>
  <c r="Q279" i="26" s="1"/>
  <c r="H278" i="26"/>
  <c r="Q278" i="26" s="1"/>
  <c r="H277" i="26"/>
  <c r="H275" i="26"/>
  <c r="H276" i="26" s="1"/>
  <c r="H273" i="26"/>
  <c r="H272" i="26"/>
  <c r="H271" i="26"/>
  <c r="Q271" i="26" s="1"/>
  <c r="H270" i="26"/>
  <c r="Q270" i="26" s="1"/>
  <c r="H269" i="26"/>
  <c r="H268" i="26"/>
  <c r="H267" i="26"/>
  <c r="Q267" i="26" s="1"/>
  <c r="H266" i="26"/>
  <c r="Q266" i="26" s="1"/>
  <c r="H265" i="26"/>
  <c r="Q265" i="26" s="1"/>
  <c r="H264" i="26"/>
  <c r="Q264" i="26" s="1"/>
  <c r="H263" i="26"/>
  <c r="Q263" i="26" s="1"/>
  <c r="H262" i="26"/>
  <c r="Q262" i="26" s="1"/>
  <c r="H261" i="26"/>
  <c r="Q261" i="26" s="1"/>
  <c r="H260" i="26"/>
  <c r="Q260" i="26" s="1"/>
  <c r="H259" i="26"/>
  <c r="Q259" i="26" s="1"/>
  <c r="H258" i="26"/>
  <c r="Q258" i="26" s="1"/>
  <c r="H257" i="26"/>
  <c r="H255" i="26"/>
  <c r="Q255" i="26" s="1"/>
  <c r="H254" i="26"/>
  <c r="H253" i="26"/>
  <c r="Q253" i="26" s="1"/>
  <c r="H252" i="26"/>
  <c r="Q252" i="26" s="1"/>
  <c r="H251" i="26"/>
  <c r="H250" i="26"/>
  <c r="Q250" i="26" s="1"/>
  <c r="H249" i="26"/>
  <c r="Q249" i="26" s="1"/>
  <c r="H248" i="26"/>
  <c r="Q248" i="26" s="1"/>
  <c r="H247" i="26"/>
  <c r="H245" i="26"/>
  <c r="H243" i="26"/>
  <c r="H242" i="26"/>
  <c r="H241" i="26"/>
  <c r="H240" i="26"/>
  <c r="H238" i="26"/>
  <c r="H239" i="26" s="1"/>
  <c r="Q237" i="26"/>
  <c r="Q236" i="26"/>
  <c r="Q235" i="26"/>
  <c r="Q234" i="26"/>
  <c r="Q233" i="26"/>
  <c r="Q232" i="26"/>
  <c r="Q231" i="26"/>
  <c r="Q230" i="26"/>
  <c r="Q229" i="26"/>
  <c r="Q228" i="26"/>
  <c r="Q227" i="26"/>
  <c r="Q226" i="26"/>
  <c r="Q225" i="26"/>
  <c r="Q224" i="26"/>
  <c r="Q223" i="26"/>
  <c r="Q222" i="26"/>
  <c r="Q221" i="26"/>
  <c r="Q220" i="26"/>
  <c r="Q219" i="26"/>
  <c r="Q217" i="26"/>
  <c r="Q215" i="26"/>
  <c r="Q214" i="26"/>
  <c r="Q213" i="26"/>
  <c r="Q212" i="26"/>
  <c r="Q211" i="26"/>
  <c r="Q210" i="26"/>
  <c r="Q209" i="26"/>
  <c r="Q208" i="26"/>
  <c r="Q207" i="26"/>
  <c r="Q206" i="26"/>
  <c r="Q205" i="26"/>
  <c r="Q204" i="26"/>
  <c r="Q203" i="26"/>
  <c r="Q202" i="26"/>
  <c r="Q201" i="26"/>
  <c r="H198" i="26"/>
  <c r="H197" i="26"/>
  <c r="H196" i="26"/>
  <c r="Q196" i="26" s="1"/>
  <c r="H195" i="26"/>
  <c r="H193" i="26"/>
  <c r="H192" i="26"/>
  <c r="H191" i="26"/>
  <c r="Q191" i="26" s="1"/>
  <c r="H190" i="26"/>
  <c r="Q190" i="26" s="1"/>
  <c r="H189" i="26"/>
  <c r="H188" i="26"/>
  <c r="Q188" i="26" s="1"/>
  <c r="H187" i="26"/>
  <c r="Q187" i="26" s="1"/>
  <c r="H186" i="26"/>
  <c r="Q186" i="26" s="1"/>
  <c r="H185" i="26"/>
  <c r="Q185" i="26" s="1"/>
  <c r="H184" i="26"/>
  <c r="Q184" i="26" s="1"/>
  <c r="H183" i="26"/>
  <c r="Q183" i="26" s="1"/>
  <c r="H182" i="26"/>
  <c r="Q182" i="26" s="1"/>
  <c r="H181" i="26"/>
  <c r="Q181" i="26" s="1"/>
  <c r="H180" i="26"/>
  <c r="Q180" i="26" s="1"/>
  <c r="H179" i="26"/>
  <c r="Q179" i="26" s="1"/>
  <c r="H178" i="26"/>
  <c r="Q178" i="26" s="1"/>
  <c r="H177" i="26"/>
  <c r="Q177" i="26" s="1"/>
  <c r="H176" i="26"/>
  <c r="Q176" i="26" s="1"/>
  <c r="H175" i="26"/>
  <c r="Q175" i="26" s="1"/>
  <c r="H174" i="26"/>
  <c r="Q174" i="26" s="1"/>
  <c r="H173" i="26"/>
  <c r="Q173" i="26" s="1"/>
  <c r="H172" i="26"/>
  <c r="H170" i="26"/>
  <c r="H169" i="26"/>
  <c r="H167" i="26"/>
  <c r="H168" i="26" s="1"/>
  <c r="H165" i="26"/>
  <c r="H166" i="26" s="1"/>
  <c r="H163" i="26"/>
  <c r="H164" i="26" s="1"/>
  <c r="H161" i="26"/>
  <c r="H162" i="26" s="1"/>
  <c r="H159" i="26"/>
  <c r="H158" i="26"/>
  <c r="H157" i="26"/>
  <c r="H156" i="26"/>
  <c r="H155" i="26"/>
  <c r="H154" i="26"/>
  <c r="Q154" i="26" s="1"/>
  <c r="H153" i="26"/>
  <c r="Q153" i="26" s="1"/>
  <c r="H152" i="26"/>
  <c r="Q152" i="26" s="1"/>
  <c r="H151" i="26"/>
  <c r="Q151" i="26" s="1"/>
  <c r="H150" i="26"/>
  <c r="Q150" i="26" s="1"/>
  <c r="H149" i="26"/>
  <c r="Q149" i="26" s="1"/>
  <c r="H148" i="26"/>
  <c r="Q148" i="26" s="1"/>
  <c r="H147" i="26"/>
  <c r="Q147" i="26" s="1"/>
  <c r="H146" i="26"/>
  <c r="Q146" i="26" s="1"/>
  <c r="H145" i="26"/>
  <c r="Q145" i="26" s="1"/>
  <c r="H144" i="26"/>
  <c r="Q144" i="26" s="1"/>
  <c r="H143" i="26"/>
  <c r="Q143" i="26" s="1"/>
  <c r="H142" i="26"/>
  <c r="Q142" i="26" s="1"/>
  <c r="H141" i="26"/>
  <c r="Q141" i="26" s="1"/>
  <c r="H140" i="26"/>
  <c r="Q140" i="26" s="1"/>
  <c r="H139" i="26"/>
  <c r="Q139" i="26" s="1"/>
  <c r="H138" i="26"/>
  <c r="H136" i="26"/>
  <c r="Q136" i="26" s="1"/>
  <c r="H135" i="26"/>
  <c r="Q135" i="26" s="1"/>
  <c r="H134" i="26"/>
  <c r="H133" i="26"/>
  <c r="H132" i="26"/>
  <c r="H131" i="26"/>
  <c r="Q131" i="26" s="1"/>
  <c r="H130" i="26"/>
  <c r="Q130" i="26" s="1"/>
  <c r="H129" i="26"/>
  <c r="Q129" i="26" s="1"/>
  <c r="H128" i="26"/>
  <c r="Q128" i="26" s="1"/>
  <c r="H127" i="26"/>
  <c r="Q127" i="26" s="1"/>
  <c r="H126" i="26"/>
  <c r="Q126" i="26" s="1"/>
  <c r="H125" i="26"/>
  <c r="Q125" i="26" s="1"/>
  <c r="H124" i="26"/>
  <c r="Q124" i="26" s="1"/>
  <c r="H123" i="26"/>
  <c r="Q123" i="26" s="1"/>
  <c r="H122" i="26"/>
  <c r="Q122" i="26" s="1"/>
  <c r="H121" i="26"/>
  <c r="Q121" i="26" s="1"/>
  <c r="H120" i="26"/>
  <c r="Q120" i="26" s="1"/>
  <c r="H119" i="26"/>
  <c r="Q119" i="26" s="1"/>
  <c r="H118" i="26"/>
  <c r="Q118" i="26" s="1"/>
  <c r="H117" i="26"/>
  <c r="Q117" i="26" s="1"/>
  <c r="H116" i="26"/>
  <c r="Q116" i="26" s="1"/>
  <c r="H115" i="26"/>
  <c r="Q115" i="26" s="1"/>
  <c r="H114" i="26"/>
  <c r="Q114" i="26" s="1"/>
  <c r="H113" i="26"/>
  <c r="Q113" i="26" s="1"/>
  <c r="H112" i="26"/>
  <c r="Q112" i="26" s="1"/>
  <c r="H111" i="26"/>
  <c r="Q111" i="26" s="1"/>
  <c r="H110" i="26"/>
  <c r="Q110" i="26" s="1"/>
  <c r="H109" i="26"/>
  <c r="Q109" i="26" s="1"/>
  <c r="H108" i="26"/>
  <c r="Q108" i="26" s="1"/>
  <c r="H107" i="26"/>
  <c r="Q107" i="26" s="1"/>
  <c r="H106" i="26"/>
  <c r="Q106" i="26" s="1"/>
  <c r="H105" i="26"/>
  <c r="Q105" i="26" s="1"/>
  <c r="H104" i="26"/>
  <c r="Q104" i="26" s="1"/>
  <c r="H103" i="26"/>
  <c r="Q103" i="26" s="1"/>
  <c r="H102" i="26"/>
  <c r="Q102" i="26" s="1"/>
  <c r="H101" i="26"/>
  <c r="Q101" i="26" s="1"/>
  <c r="H100" i="26"/>
  <c r="Q100" i="26" s="1"/>
  <c r="H99" i="26"/>
  <c r="Q99" i="26" s="1"/>
  <c r="H98" i="26"/>
  <c r="Q98" i="26" s="1"/>
  <c r="H97" i="26"/>
  <c r="Q97" i="26" s="1"/>
  <c r="H96" i="26"/>
  <c r="Q96" i="26" s="1"/>
  <c r="H95" i="26"/>
  <c r="Q95" i="26" s="1"/>
  <c r="H94" i="26"/>
  <c r="Q94" i="26" s="1"/>
  <c r="H93" i="26"/>
  <c r="Q93" i="26" s="1"/>
  <c r="H92" i="26"/>
  <c r="Q92" i="26" s="1"/>
  <c r="H91" i="26"/>
  <c r="Q91" i="26" s="1"/>
  <c r="H90" i="26"/>
  <c r="Q90" i="26" s="1"/>
  <c r="H89" i="26"/>
  <c r="Q89" i="26" s="1"/>
  <c r="H88" i="26"/>
  <c r="Q88" i="26" s="1"/>
  <c r="H87" i="26"/>
  <c r="Q87" i="26" s="1"/>
  <c r="H86" i="26"/>
  <c r="H84" i="26"/>
  <c r="Q84" i="26" s="1"/>
  <c r="H83" i="26"/>
  <c r="H81" i="26"/>
  <c r="H80" i="26"/>
  <c r="H79" i="26"/>
  <c r="H78" i="26"/>
  <c r="Q78" i="26" s="1"/>
  <c r="H77" i="26"/>
  <c r="Q77" i="26" s="1"/>
  <c r="H76" i="26"/>
  <c r="Q76" i="26" s="1"/>
  <c r="H75" i="26"/>
  <c r="Q75" i="26" s="1"/>
  <c r="H74" i="26"/>
  <c r="Q74" i="26" s="1"/>
  <c r="H73" i="26"/>
  <c r="Q73" i="26" s="1"/>
  <c r="H72" i="26"/>
  <c r="Q72" i="26" s="1"/>
  <c r="H71" i="26"/>
  <c r="Q71" i="26" s="1"/>
  <c r="H70" i="26"/>
  <c r="Q70" i="26" s="1"/>
  <c r="H69" i="26"/>
  <c r="Q69" i="26" s="1"/>
  <c r="H68" i="26"/>
  <c r="H66" i="26"/>
  <c r="H65" i="26"/>
  <c r="Q65" i="26" s="1"/>
  <c r="H64" i="26"/>
  <c r="H63" i="26"/>
  <c r="H62" i="26"/>
  <c r="Q62" i="26" s="1"/>
  <c r="H61" i="26"/>
  <c r="Q61" i="26" s="1"/>
  <c r="H60" i="26"/>
  <c r="Q60" i="26" s="1"/>
  <c r="H59" i="26"/>
  <c r="Q59" i="26" s="1"/>
  <c r="H58" i="26"/>
  <c r="Q58" i="26" s="1"/>
  <c r="H57" i="26"/>
  <c r="Q57" i="26" s="1"/>
  <c r="H56" i="26"/>
  <c r="Q56" i="26" s="1"/>
  <c r="H55" i="26"/>
  <c r="Q55" i="26" s="1"/>
  <c r="H54" i="26"/>
  <c r="Q54" i="26" s="1"/>
  <c r="H53" i="26"/>
  <c r="Q53" i="26" s="1"/>
  <c r="H52" i="26"/>
  <c r="Q52" i="26" s="1"/>
  <c r="H51" i="26"/>
  <c r="Q51" i="26" s="1"/>
  <c r="H50" i="26"/>
  <c r="Q50" i="26" s="1"/>
  <c r="H49" i="26"/>
  <c r="Q49" i="26" s="1"/>
  <c r="H48" i="26"/>
  <c r="Q48" i="26" s="1"/>
  <c r="H47" i="26"/>
  <c r="Q47" i="26" s="1"/>
  <c r="H46" i="26"/>
  <c r="Q46" i="26" s="1"/>
  <c r="H45" i="26"/>
  <c r="Q45" i="26" s="1"/>
  <c r="H44" i="26"/>
  <c r="Q44" i="26" s="1"/>
  <c r="H43" i="26"/>
  <c r="Q43" i="26" s="1"/>
  <c r="H42" i="26"/>
  <c r="Q42" i="26" s="1"/>
  <c r="H41" i="26"/>
  <c r="Q41" i="26" s="1"/>
  <c r="H40" i="26"/>
  <c r="Q40" i="26" s="1"/>
  <c r="H39" i="26"/>
  <c r="Q39" i="26" s="1"/>
  <c r="H38" i="26"/>
  <c r="Q38" i="26" s="1"/>
  <c r="H37" i="26"/>
  <c r="Q37" i="26" s="1"/>
  <c r="H36" i="26"/>
  <c r="H34" i="26"/>
  <c r="Q34" i="26" s="1"/>
  <c r="H33" i="26"/>
  <c r="H32" i="26"/>
  <c r="H30" i="26"/>
  <c r="Q30" i="26" s="1"/>
  <c r="H29" i="26"/>
  <c r="H28" i="26"/>
  <c r="Q28" i="26" s="1"/>
  <c r="H27" i="26"/>
  <c r="Q27" i="26" s="1"/>
  <c r="H26" i="26"/>
  <c r="Q26" i="26" s="1"/>
  <c r="H25" i="26"/>
  <c r="Q25" i="26" s="1"/>
  <c r="H24" i="26"/>
  <c r="Q24" i="26" s="1"/>
  <c r="H23" i="26"/>
  <c r="Q23" i="26" s="1"/>
  <c r="H22" i="26"/>
  <c r="H20" i="26"/>
  <c r="Q20" i="26" s="1"/>
  <c r="H19" i="26"/>
  <c r="H18" i="26"/>
  <c r="Q18" i="26" s="1"/>
  <c r="H17" i="26"/>
  <c r="Q17" i="26" s="1"/>
  <c r="H16" i="26"/>
  <c r="Q16" i="26" s="1"/>
  <c r="H15" i="26"/>
  <c r="Q15" i="26" s="1"/>
  <c r="H14" i="26"/>
  <c r="Q14" i="26" s="1"/>
  <c r="H13" i="26"/>
  <c r="Q13" i="26" s="1"/>
  <c r="H12" i="26"/>
  <c r="Q12" i="26" s="1"/>
  <c r="H11" i="26"/>
  <c r="Q11" i="26" s="1"/>
  <c r="H10" i="26"/>
  <c r="Q10" i="26" s="1"/>
  <c r="H9" i="26"/>
  <c r="Q9" i="26" s="1"/>
  <c r="H8" i="26"/>
  <c r="H7" i="26"/>
  <c r="Q7" i="26" l="1"/>
  <c r="Q277" i="26"/>
  <c r="Q310" i="26" s="1"/>
  <c r="H310" i="26"/>
  <c r="Q257" i="26"/>
  <c r="H274" i="26"/>
  <c r="Q247" i="26"/>
  <c r="H256" i="26"/>
  <c r="Q245" i="26"/>
  <c r="Q246" i="26" s="1"/>
  <c r="H246" i="26"/>
  <c r="Q240" i="26"/>
  <c r="H244" i="26"/>
  <c r="H171" i="26"/>
  <c r="H199" i="26"/>
  <c r="Q172" i="26"/>
  <c r="H194" i="26"/>
  <c r="Q138" i="26"/>
  <c r="H160" i="26"/>
  <c r="Q86" i="26"/>
  <c r="H137" i="26"/>
  <c r="H85" i="26"/>
  <c r="Q68" i="26"/>
  <c r="H82" i="26"/>
  <c r="H35" i="26"/>
  <c r="H67" i="26"/>
  <c r="H31" i="26"/>
  <c r="H21" i="26"/>
  <c r="Q269" i="26"/>
  <c r="Q268" i="26"/>
  <c r="Q251" i="26"/>
  <c r="Q195" i="26"/>
  <c r="Q189" i="26"/>
  <c r="Q158" i="26"/>
  <c r="Q157" i="26"/>
  <c r="Q156" i="26"/>
  <c r="Q155" i="26"/>
  <c r="Q132" i="26"/>
  <c r="Q79" i="26"/>
  <c r="Q64" i="26"/>
  <c r="Q275" i="26"/>
  <c r="Q276" i="26" s="1"/>
  <c r="Q241" i="26"/>
  <c r="Q197" i="26"/>
  <c r="Q192" i="26"/>
  <c r="Q159" i="26"/>
  <c r="Q133" i="26"/>
  <c r="Q81" i="26"/>
  <c r="Q63" i="26"/>
  <c r="Q33" i="26"/>
  <c r="Q29" i="26"/>
  <c r="Q19" i="26"/>
  <c r="Q273" i="26"/>
  <c r="Q272" i="26"/>
  <c r="Q254" i="26"/>
  <c r="Q243" i="26"/>
  <c r="Q242" i="26"/>
  <c r="Q238" i="26"/>
  <c r="Q218" i="26"/>
  <c r="Q216" i="26"/>
  <c r="Q200" i="26"/>
  <c r="Q198" i="26"/>
  <c r="Q193" i="26"/>
  <c r="Q170" i="26"/>
  <c r="Q169" i="26"/>
  <c r="Q167" i="26"/>
  <c r="Q168" i="26" s="1"/>
  <c r="Q165" i="26"/>
  <c r="Q166" i="26" s="1"/>
  <c r="Q163" i="26"/>
  <c r="Q164" i="26" s="1"/>
  <c r="Q161" i="26"/>
  <c r="Q162" i="26" s="1"/>
  <c r="Q134" i="26"/>
  <c r="Q83" i="26"/>
  <c r="Q85" i="26" s="1"/>
  <c r="Q80" i="26"/>
  <c r="Q66" i="26"/>
  <c r="Q36" i="26"/>
  <c r="Q32" i="26"/>
  <c r="Q22" i="26"/>
  <c r="Q8" i="26"/>
  <c r="Q322" i="26"/>
  <c r="Q239" i="26" l="1"/>
  <c r="H311" i="26"/>
  <c r="H324" i="26" s="1"/>
  <c r="Q274" i="26"/>
  <c r="Q256" i="26"/>
  <c r="Q244" i="26"/>
  <c r="Q199" i="26"/>
  <c r="Q194" i="26"/>
  <c r="Q171" i="26"/>
  <c r="Q67" i="26"/>
  <c r="Q160" i="26"/>
  <c r="Q31" i="26"/>
  <c r="Q137" i="26"/>
  <c r="Q21" i="26"/>
  <c r="Q82" i="26"/>
  <c r="Q35" i="26"/>
  <c r="Q311" i="26" l="1"/>
  <c r="Q324" i="26" s="1"/>
  <c r="G333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3" i="25"/>
  <c r="G24" i="25"/>
  <c r="G25" i="25"/>
  <c r="G26" i="25"/>
  <c r="G27" i="25"/>
  <c r="G28" i="25"/>
  <c r="G29" i="25"/>
  <c r="G30" i="25"/>
  <c r="G31" i="25"/>
  <c r="G32" i="25"/>
  <c r="G34" i="25"/>
  <c r="G35" i="25"/>
  <c r="G36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8" i="25"/>
  <c r="G90" i="25" s="1"/>
  <c r="G89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1" i="25"/>
  <c r="G143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2" i="25"/>
  <c r="G173" i="25" s="1"/>
  <c r="G174" i="25"/>
  <c r="G175" i="25" s="1"/>
  <c r="G176" i="25"/>
  <c r="G177" i="25" s="1"/>
  <c r="G178" i="25"/>
  <c r="G179" i="25" s="1"/>
  <c r="G180" i="25"/>
  <c r="G181" i="25"/>
  <c r="G183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7" i="25"/>
  <c r="G209" i="25"/>
  <c r="G210" i="25"/>
  <c r="G211" i="25"/>
  <c r="G212" i="25"/>
  <c r="G214" i="25"/>
  <c r="G215" i="25"/>
  <c r="G216" i="25"/>
  <c r="G217" i="25"/>
  <c r="G218" i="25"/>
  <c r="G219" i="25"/>
  <c r="G220" i="25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0" i="25"/>
  <c r="G251" i="25"/>
  <c r="G252" i="25"/>
  <c r="G254" i="25"/>
  <c r="G255" i="25"/>
  <c r="G256" i="25"/>
  <c r="G257" i="25"/>
  <c r="G258" i="25"/>
  <c r="G259" i="25"/>
  <c r="G261" i="25"/>
  <c r="G262" i="25" s="1"/>
  <c r="G263" i="25"/>
  <c r="G274" i="25" s="1"/>
  <c r="G264" i="25"/>
  <c r="G265" i="25"/>
  <c r="G266" i="25"/>
  <c r="G267" i="25"/>
  <c r="G268" i="25"/>
  <c r="G269" i="25"/>
  <c r="G270" i="25"/>
  <c r="G271" i="25"/>
  <c r="G272" i="25"/>
  <c r="G273" i="25"/>
  <c r="G275" i="25"/>
  <c r="G276" i="25"/>
  <c r="G277" i="25"/>
  <c r="G278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3" i="25"/>
  <c r="G295" i="25"/>
  <c r="G296" i="25" s="1"/>
  <c r="G297" i="25"/>
  <c r="G298" i="25"/>
  <c r="G299" i="25"/>
  <c r="G300" i="25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7" i="25"/>
  <c r="G253" i="25" l="1"/>
  <c r="G22" i="25"/>
  <c r="G142" i="25"/>
  <c r="G330" i="25"/>
  <c r="G294" i="25"/>
  <c r="G182" i="25"/>
  <c r="G171" i="25"/>
  <c r="G37" i="25"/>
  <c r="G213" i="25"/>
  <c r="G87" i="25"/>
  <c r="G70" i="25"/>
  <c r="G260" i="25"/>
  <c r="G208" i="25"/>
  <c r="G33" i="25"/>
  <c r="G331" i="25" l="1"/>
  <c r="G335" i="25" s="1"/>
</calcChain>
</file>

<file path=xl/sharedStrings.xml><?xml version="1.0" encoding="utf-8"?>
<sst xmlns="http://schemas.openxmlformats.org/spreadsheetml/2006/main" count="1285" uniqueCount="324">
  <si>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</si>
  <si>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</si>
  <si>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</si>
  <si>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</si>
  <si>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</si>
  <si>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</si>
  <si>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</si>
  <si>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</si>
  <si>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</si>
  <si>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</si>
  <si>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</si>
  <si>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</si>
  <si>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</si>
  <si>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</si>
  <si>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</si>
  <si>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</si>
  <si>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</si>
  <si>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</si>
  <si>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</si>
  <si>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</si>
  <si>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</si>
  <si>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</si>
  <si>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</si>
  <si>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</si>
  <si>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</si>
  <si>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</si>
  <si>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</si>
  <si>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</si>
  <si>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</si>
  <si>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</si>
  <si>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</si>
  <si>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</si>
  <si>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</si>
  <si>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</si>
  <si>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</si>
  <si>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</si>
  <si>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</si>
  <si>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</si>
  <si>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</si>
  <si>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</si>
  <si>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</si>
  <si>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</si>
  <si>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</si>
  <si>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</si>
  <si>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</si>
  <si>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</si>
  <si>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</si>
  <si>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</si>
  <si>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</si>
  <si>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</si>
  <si>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</si>
  <si>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</si>
  <si>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</si>
  <si>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</si>
  <si>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</si>
  <si>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</si>
  <si>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</si>
  <si>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</si>
  <si>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</si>
  <si>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</si>
  <si>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</si>
  <si>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</si>
  <si>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</si>
  <si>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</si>
  <si>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</si>
  <si>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</si>
  <si>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</si>
  <si>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</si>
  <si>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</si>
  <si>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</si>
  <si>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</si>
  <si>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</si>
  <si>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</si>
  <si>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</si>
  <si>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</si>
  <si>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</si>
  <si>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</si>
  <si>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</si>
  <si>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</si>
  <si>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SEGUROS DE VIDA ALFA S.A. VIDALFA S.A.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</si>
  <si>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</si>
  <si>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</si>
  <si>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</si>
  <si>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</si>
  <si>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Total Liquidadas</t>
  </si>
  <si>
    <t>CORPORACION UNIVERSIDAD DEL SINU ELIAS BECHARA ZAINUM</t>
  </si>
  <si>
    <t>FFDS-EXTRANJEROS</t>
  </si>
  <si>
    <t>Total FFDS-EXTRANJEROS</t>
  </si>
  <si>
    <t>COL10839154951</t>
  </si>
  <si>
    <t>HIJA DE OMAIRA  BOCANEGRA TIQUE</t>
  </si>
  <si>
    <t>EYVER MATIAS MOSQUERA CORREA</t>
  </si>
  <si>
    <t>SECRETARIA DE SALUD MUNICIPIO DOSQUEBRADAS</t>
  </si>
  <si>
    <t>COSMITET LTDA CORPORACION DE SERVICIOS MEDICOS INTERNANCIONALES THEM Y CIA LTDA</t>
  </si>
  <si>
    <t>Variación</t>
  </si>
  <si>
    <t>OTROS DEURDORES DIFERENTES A VSS</t>
  </si>
  <si>
    <t>GLADYS  ZAPATA SANCHEZ</t>
  </si>
  <si>
    <t>Comparativo saldos cartera vigencia 2023-2024</t>
  </si>
  <si>
    <t xml:space="preserve">ADMINISTRADORA DE RECURS DEL SGSSS-ADRES DE RECURS DEL SGSSS-ADRES </t>
  </si>
  <si>
    <t>MARIA DEL PILAR SANCHEZ MARSIGLIA</t>
  </si>
  <si>
    <t>SERVICIO NACIONAL DE APRENDIZAJE</t>
  </si>
  <si>
    <t>MUNICIPIO DE CARACOLÍ (ANTIOQUIA)</t>
  </si>
  <si>
    <t>MUNICIPIO SANTA MARIA (HUILA)</t>
  </si>
  <si>
    <t>EMCOSALUD GRUPO EMPRESARIAL</t>
  </si>
  <si>
    <t>HOSPITAL SAN IGNACIO</t>
  </si>
  <si>
    <t>CRUZ ROJA COLOMBIANA SECCIONAL CUNDINAMARCA Y BOGOTA</t>
  </si>
  <si>
    <t>FIDUCIARIA LA PREVISORA S.A. Y/O FIDUPREVISORA S A</t>
  </si>
  <si>
    <t xml:space="preserve">SALUD BOLIVAR EPS S.A.S   </t>
  </si>
  <si>
    <t>MUNICIPIO COLOMBIA HUILA</t>
  </si>
  <si>
    <t>ALCALDIA MUNICIPAL DE ACEVEDO HUILA</t>
  </si>
  <si>
    <t>MUNICIPIO TIMANA HUILA</t>
  </si>
  <si>
    <t>OCTUBRE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</si>
  <si>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</si>
  <si>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</si>
  <si>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</si>
  <si>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</si>
  <si>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</si>
  <si>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</si>
  <si>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</si>
  <si>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LIBERTY SEGUROS S.A.   </t>
  </si>
  <si>
    <t xml:space="preserve">ASEGURADORA SOLIDARIA DE COLOMBIA ENTIDAD COOPERATIVA   </t>
  </si>
  <si>
    <t xml:space="preserve">SEGUROS GENERALES SURAMERICANA S. A.   </t>
  </si>
  <si>
    <t xml:space="preserve">MAPFRE SEGUROS GENERALES DE COLOMBIA S.A.   </t>
  </si>
  <si>
    <t>LEONARDO ANDRES PALOMINO MADRID</t>
  </si>
  <si>
    <t>VEN27106413</t>
  </si>
  <si>
    <t xml:space="preserve">YEFRI JOSE TORREALBA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</si>
  <si>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</si>
  <si>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</si>
  <si>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</si>
  <si>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LIBERTY SEGUROS DE VIDA S.A.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</si>
  <si>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</si>
  <si>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</si>
  <si>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</si>
  <si>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</si>
  <si>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</si>
  <si>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</si>
  <si>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</si>
  <si>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</si>
  <si>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</si>
  <si>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</si>
  <si>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</si>
  <si>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</si>
  <si>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</si>
  <si>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</si>
  <si>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</si>
  <si>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</si>
  <si>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</si>
  <si>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</si>
  <si>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</si>
  <si>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</si>
  <si>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</si>
  <si>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</si>
  <si>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</si>
  <si>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</si>
  <si>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UNION TEMPORAL DEL NORTE - BOGOTA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</si>
  <si>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</si>
  <si>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</si>
  <si>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</si>
  <si>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</si>
  <si>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</si>
  <si>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</si>
  <si>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>JUVENAL ANTONIO GUTIERREZ CORRALES</t>
  </si>
  <si>
    <t xml:space="preserve">INSTITUTO DE FORMACION E INVESTIGACION TECNICA S.A.S.   </t>
  </si>
  <si>
    <t xml:space="preserve">ESCUELA DE CAPACITACION COLOMBIA FUNCA   </t>
  </si>
  <si>
    <t xml:space="preserve">UNIVERSIDAD DE LOS ANDES   </t>
  </si>
  <si>
    <t>PONTIFICIA  UNIVERSIDAD JAVERIANA</t>
  </si>
  <si>
    <t>UNIVERSIDAD  ANTONIO NARINO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</si>
  <si>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</si>
  <si>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</si>
  <si>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</si>
  <si>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</si>
  <si>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</si>
  <si>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</si>
  <si>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</si>
  <si>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DEPARTAMENTO DEL PUTUMAYO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</si>
  <si>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</si>
  <si>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</si>
  <si>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</si>
  <si>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</si>
  <si>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</si>
  <si>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</si>
  <si>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</si>
  <si>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GOBIERNO DEPARTAMENTAL DEL TOLIMA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</si>
  <si>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</si>
  <si>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</si>
  <si>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</si>
  <si>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</si>
  <si>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</si>
  <si>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</si>
  <si>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DEPARTAMENTO ADMINISTRATIVO DE SALUD DE CORDO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</si>
  <si>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</si>
  <si>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</si>
  <si>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</si>
  <si>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</si>
  <si>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</si>
  <si>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</si>
  <si>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</si>
  <si>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</si>
  <si>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</si>
  <si>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</si>
  <si>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</si>
  <si>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</si>
  <si>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</si>
  <si>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</si>
  <si>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</si>
  <si>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</si>
  <si>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</si>
  <si>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</si>
  <si>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</si>
  <si>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</si>
  <si>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</si>
  <si>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</si>
  <si>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</si>
  <si>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</si>
  <si>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</si>
  <si>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</si>
  <si>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</si>
  <si>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</si>
  <si>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</si>
  <si>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</si>
  <si>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</si>
  <si>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</si>
  <si>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</si>
  <si>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</si>
  <si>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</si>
  <si>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</si>
  <si>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</si>
  <si>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</si>
  <si>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PLANADAS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</si>
  <si>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</si>
  <si>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</si>
  <si>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</si>
  <si>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</si>
  <si>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</si>
  <si>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</si>
  <si>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SAN JOSE DE CUCUTA   </t>
  </si>
  <si>
    <t xml:space="preserve">MUNICIPIO DE MEDELLIN   </t>
  </si>
  <si>
    <t xml:space="preserve">MUNICIPIO DE MARINILLA   </t>
  </si>
  <si>
    <t xml:space="preserve">MUNICIPIO NECOCLÍ (ANTIOQUIA)   </t>
  </si>
  <si>
    <t xml:space="preserve">MUNICIPIO GÓMEZ PLATA (ANTIOQUIA)   </t>
  </si>
  <si>
    <t xml:space="preserve">MUNICIPIO DE NEIVA   </t>
  </si>
  <si>
    <t xml:space="preserve">MUNICIPIO DE PALERMO HUILA   </t>
  </si>
  <si>
    <t xml:space="preserve">MUNICIPIO DE PEREIRA- SECRETARIA DE SALUD DE PEREIRA (RISARALDA)   </t>
  </si>
  <si>
    <t>VEN4105263</t>
  </si>
  <si>
    <t>GLORIA ANTONIA ARGUETA DE MUÑOZ</t>
  </si>
  <si>
    <t xml:space="preserve">FUNDACION COSME Y DAMIAN   </t>
  </si>
  <si>
    <t xml:space="preserve">CLINICA UNIVERSITARIA COLOMBIA / CLINICA COLSANITAS S A   </t>
  </si>
  <si>
    <t xml:space="preserve">SERVICIOS MEDICOS INTEGRALES DE SALUD SAS   </t>
  </si>
  <si>
    <t xml:space="preserve">MEDICINA INTEGRAL S.A.S.   </t>
  </si>
  <si>
    <t xml:space="preserve">SOCIEDAD CLINICA EMCOSALUD S.A.   </t>
  </si>
  <si>
    <t xml:space="preserve">ADMINISTRADORA COUNTRY S.A.   </t>
  </si>
  <si>
    <t xml:space="preserve">COLOMBIANA DE TRASPLANTES S.A.S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</si>
  <si>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</si>
  <si>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</si>
  <si>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</si>
  <si>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</si>
  <si>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FUNDACION OFTALMOLOGICA DE SANTANDER - FOSCAL   </t>
  </si>
  <si>
    <t xml:space="preserve">EMCOSALUD GRUPO EMPRESARIAL   </t>
  </si>
  <si>
    <t xml:space="preserve">SUMIMEDICAL SAS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</si>
  <si>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</si>
  <si>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</si>
  <si>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</si>
  <si>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</si>
  <si>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UT - RED INTEGRADA FOSCAL – CUB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</si>
  <si>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</si>
  <si>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</si>
  <si>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</si>
  <si>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</si>
  <si>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</si>
  <si>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</si>
  <si>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</si>
  <si>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</si>
  <si>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</si>
  <si>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</si>
  <si>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</si>
  <si>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</si>
  <si>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</si>
  <si>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</si>
  <si>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</si>
  <si>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</si>
  <si>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</si>
  <si>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</si>
  <si>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</si>
  <si>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</si>
  <si>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</si>
  <si>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PREVIMEDICS S.A.   </t>
  </si>
  <si>
    <t xml:space="preserve">MEDICOS ASOCIADOS S.A.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</si>
  <si>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</si>
  <si>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</si>
  <si>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</si>
  <si>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</si>
  <si>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</si>
  <si>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>Otros</t>
  </si>
  <si>
    <t xml:space="preserve">ORGANIZACION INTERNACIONAL PARA LAS MIGRACIONES O I M   </t>
  </si>
  <si>
    <t xml:space="preserve">EMPRESA DE TRANSPORTE DEL TERCER MILENIO TRANSMILENIO S.A.   </t>
  </si>
  <si>
    <t xml:space="preserve">FONDO NACIONAL DE GESTION  DEL RIESGO DE DESASTRES </t>
  </si>
  <si>
    <t xml:space="preserve">AMERICARES FOUNDATION INC   </t>
  </si>
  <si>
    <t xml:space="preserve">ALLIANZ SEGUROS S.A   </t>
  </si>
  <si>
    <t xml:space="preserve">FONDO ASISTENCIAL DEL MAGISTERIO DEL CAQUETA LIMITADA  FAMAC LTDA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</si>
  <si>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</si>
  <si>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</si>
  <si>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</si>
  <si>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</si>
  <si>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</si>
  <si>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REGIONAL DE ASEGURAMIENTO EN SALUD N° 1   </t>
  </si>
  <si>
    <t xml:space="preserve">POLICIA METROPOLITANA DE IBAGUE   </t>
  </si>
  <si>
    <t xml:space="preserve">JEFATURA DE SALUD FUERZA AEREA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</si>
  <si>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</si>
  <si>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</si>
  <si>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</si>
  <si>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</si>
  <si>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</si>
  <si>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UNIDAD PRESTADORA DE SALUD BOGOTA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</si>
  <si>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</si>
  <si>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</si>
  <si>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</si>
  <si>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</si>
  <si>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</si>
  <si>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DEREK GAEL ARIAS BERNAL</t>
  </si>
  <si>
    <t>LIA A LA LA ALVIAREZ LARA</t>
  </si>
  <si>
    <t>Fecha corte:Octubre 2024</t>
  </si>
  <si>
    <t>Octubre_2023</t>
  </si>
  <si>
    <t>Octubre_2024</t>
  </si>
  <si>
    <t>UNIVERSIDAD EL BOSQUE</t>
  </si>
  <si>
    <t>FUNDACIONUNIVERSITARIA  SAN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</si>
</sst>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5" xfId="1" applyNumberFormat="1" applyFont="1" applyFill="1" applyBorder="1" applyAlignment="1">
      <alignment vertical="center"/>
    </xf>
    <xf numFmtId="165" fontId="2" fillId="0" borderId="17" xfId="1" applyNumberFormat="1" applyFont="1" applyFill="1" applyBorder="1" applyAlignment="1">
      <alignment vertical="center"/>
    </xf>
    <xf numFmtId="165" fontId="2" fillId="0" borderId="18" xfId="1" applyNumberFormat="1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5" fillId="0" borderId="0" xfId="0" applyFont="1" applyFill="1"/>
    <xf numFmtId="0" fontId="4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Font="1"/>
    <xf numFmtId="43" fontId="5" fillId="0" borderId="0" xfId="1" applyFont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5" fillId="0" borderId="21" xfId="0" applyFont="1" applyBorder="1"/>
    <xf numFmtId="0" fontId="5" fillId="0" borderId="20" xfId="0" applyFont="1" applyBorder="1"/>
    <xf numFmtId="0" fontId="5" fillId="0" borderId="23" xfId="0" applyFont="1" applyBorder="1"/>
    <xf numFmtId="0" fontId="5" fillId="0" borderId="24" xfId="0" applyFont="1" applyBorder="1"/>
    <xf numFmtId="0" fontId="4" fillId="0" borderId="9" xfId="0" applyFont="1" applyBorder="1" applyAlignment="1">
      <alignment horizontal="centerContinuous"/>
    </xf>
    <xf numFmtId="0" fontId="6" fillId="0" borderId="9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16" xfId="1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19" xfId="0" applyNumberFormat="1" applyFont="1" applyFill="1" applyBorder="1" applyAlignment="1">
      <alignment horizontal="centerContinuous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/>
    <xf numFmtId="0" fontId="5" fillId="0" borderId="27" xfId="0" applyFont="1" applyBorder="1"/>
    <xf numFmtId="0" fontId="5" fillId="0" borderId="12" xfId="0" applyFont="1" applyBorder="1"/>
    <xf numFmtId="0" fontId="2" fillId="0" borderId="21" xfId="0" applyNumberFormat="1" applyFont="1" applyFill="1" applyBorder="1" applyAlignment="1">
      <alignment vertical="center"/>
    </xf>
    <xf numFmtId="1" fontId="2" fillId="0" borderId="20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0" fontId="2" fillId="0" borderId="23" xfId="0" applyNumberFormat="1" applyFont="1" applyFill="1" applyBorder="1" applyAlignment="1">
      <alignment vertical="center"/>
    </xf>
    <xf numFmtId="1" fontId="2" fillId="0" borderId="24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0" fontId="5" fillId="0" borderId="0" xfId="0" applyFont="1" applyBorder="1"/>
    <xf numFmtId="0" fontId="4" fillId="0" borderId="10" xfId="0" applyFont="1" applyBorder="1" applyAlignment="1">
      <alignment horizontal="centerContinuous"/>
    </xf>
    <xf numFmtId="165" fontId="2" fillId="0" borderId="0" xfId="1" applyNumberFormat="1" applyFont="1" applyFill="1" applyBorder="1" applyAlignment="1">
      <alignment horizontal="centerContinuous" vertical="center" wrapText="1"/>
    </xf>
    <xf numFmtId="165" fontId="2" fillId="0" borderId="0" xfId="1" applyNumberFormat="1" applyFont="1" applyFill="1" applyAlignment="1">
      <alignment vertical="center"/>
    </xf>
    <xf numFmtId="1" fontId="3" fillId="0" borderId="10" xfId="0" applyNumberFormat="1" applyFont="1" applyFill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centerContinuous" vertical="center" wrapText="1"/>
    </xf>
    <xf numFmtId="165" fontId="2" fillId="0" borderId="13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4" fillId="0" borderId="10" xfId="1" applyNumberFormat="1" applyFont="1" applyBorder="1" applyAlignment="1">
      <alignment horizontal="center" vertical="center" wrapText="1"/>
    </xf>
    <xf numFmtId="165" fontId="4" fillId="0" borderId="11" xfId="1" applyNumberFormat="1" applyFont="1" applyBorder="1" applyAlignment="1">
      <alignment horizontal="center" vertical="center" wrapText="1"/>
    </xf>
    <xf numFmtId="165" fontId="5" fillId="0" borderId="8" xfId="1" applyNumberFormat="1" applyFont="1" applyBorder="1"/>
    <xf numFmtId="165" fontId="5" fillId="0" borderId="14" xfId="1" applyNumberFormat="1" applyFont="1" applyBorder="1"/>
    <xf numFmtId="165" fontId="5" fillId="0" borderId="20" xfId="1" applyNumberFormat="1" applyFont="1" applyBorder="1"/>
    <xf numFmtId="165" fontId="5" fillId="0" borderId="22" xfId="1" applyNumberFormat="1" applyFont="1" applyBorder="1"/>
    <xf numFmtId="165" fontId="5" fillId="0" borderId="24" xfId="1" applyNumberFormat="1" applyFont="1" applyBorder="1"/>
    <xf numFmtId="165" fontId="5" fillId="0" borderId="25" xfId="1" applyNumberFormat="1" applyFont="1" applyBorder="1"/>
    <xf numFmtId="165" fontId="4" fillId="0" borderId="10" xfId="1" applyNumberFormat="1" applyFont="1" applyBorder="1"/>
    <xf numFmtId="165" fontId="4" fillId="0" borderId="11" xfId="1" applyNumberFormat="1" applyFont="1" applyBorder="1"/>
    <xf numFmtId="165" fontId="5" fillId="0" borderId="12" xfId="1" applyNumberFormat="1" applyFont="1" applyBorder="1"/>
    <xf numFmtId="165" fontId="5" fillId="0" borderId="28" xfId="1" applyNumberFormat="1" applyFont="1" applyBorder="1"/>
    <xf numFmtId="165" fontId="5" fillId="0" borderId="0" xfId="1" applyNumberFormat="1" applyFont="1" applyBorder="1"/>
    <xf numFmtId="165" fontId="5" fillId="0" borderId="0" xfId="1" applyNumberFormat="1" applyFont="1"/>
    <xf numFmtId="0" fontId="5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165" fontId="5" fillId="0" borderId="0" xfId="1" applyNumberFormat="1" applyFont="1" applyFill="1" applyAlignment="1">
      <alignment horizontal="centerContinuous" vertical="center" wrapText="1"/>
    </xf>
    <xf numFmtId="165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7" fontId="4" fillId="0" borderId="0" xfId="0" applyNumberFormat="1" applyFont="1" applyFill="1" applyBorder="1" applyAlignment="1">
      <alignment horizontal="centerContinuous" vertical="center" wrapText="1"/>
    </xf>
    <xf numFmtId="165" fontId="7" fillId="0" borderId="10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0" xfId="0" applyNumberFormat="1" applyFont="1"/>
    <xf numFmtId="0" fontId="4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1082676</xdr:colOff>
      <xdr:row>0</xdr:row>
      <xdr:rowOff>65232</xdr:rowOff>
    </xdr:from>
    <xdr:to>
      <xdr:col>3</xdr:col>
      <xdr:colOff>540253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A2CC1A-F2EB-4E42-8007-E93C8019A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1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123825</xdr:rowOff>
    </xdr:from>
    <xdr:to>
      <xdr:col>1</xdr:col>
      <xdr:colOff>2000250</xdr:colOff>
      <xdr:row>4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AF88A3-D2CA-410F-BA21-9071918C7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3825"/>
          <a:ext cx="18097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600F-5950-40D6-BFB4-30EFE816B316}">
  <dimension ref="B1:S338"/>
  <sheetViews>
    <sheetView showGridLines="0" tabSelected="1" zoomScaleNormal="100" zoomScalePageLayoutView="98" workbookViewId="0">
      <pane xSplit="1" ySplit="6" topLeftCell="B290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3" customWidth="1"/>
    <col min="2" max="2" width="26.85546875" style="3" customWidth="1"/>
    <col min="3" max="3" width="14" style="59" customWidth="1"/>
    <col min="4" max="4" width="61.140625" style="3" customWidth="1"/>
    <col min="5" max="5" width="12.140625" style="76" customWidth="1"/>
    <col min="6" max="6" width="12.7109375" style="76" customWidth="1"/>
    <col min="7" max="8" width="14" style="76" customWidth="1"/>
    <col min="9" max="9" width="16.28515625" style="76" customWidth="1"/>
    <col min="10" max="10" width="14.7109375" style="76" customWidth="1"/>
    <col min="11" max="11" width="15.7109375" style="76" customWidth="1"/>
    <col min="12" max="12" width="16.28515625" style="76" customWidth="1"/>
    <col min="13" max="13" width="18.7109375" style="76" customWidth="1"/>
    <col min="14" max="14" width="15.7109375" style="76" customWidth="1"/>
    <col min="15" max="16" width="15.85546875" style="76" customWidth="1"/>
    <col min="17" max="17" width="19" style="76" customWidth="1"/>
    <col min="18" max="18" width="12.5703125" style="3" bestFit="1" customWidth="1"/>
    <col min="19" max="16384" width="11.42578125" style="3"/>
  </cols>
  <sheetData>
    <row r="1" spans="2:17" x14ac:dyDescent="0.25">
      <c r="B1" s="1"/>
      <c r="C1" s="51" t="s">
        <v>0</v>
      </c>
      <c r="D1" s="2"/>
      <c r="E1" s="75"/>
      <c r="F1" s="75"/>
      <c r="G1" s="75"/>
      <c r="H1" s="75"/>
      <c r="I1" s="81"/>
      <c r="J1" s="81"/>
      <c r="K1" s="81"/>
      <c r="L1" s="81"/>
      <c r="M1" s="81"/>
      <c r="N1" s="81"/>
      <c r="O1" s="81"/>
      <c r="P1" s="81"/>
      <c r="Q1" s="81"/>
    </row>
    <row r="2" spans="2:17" x14ac:dyDescent="0.25">
      <c r="B2" s="1"/>
      <c r="C2" s="51" t="s">
        <v>1</v>
      </c>
      <c r="D2" s="2"/>
      <c r="E2" s="75"/>
      <c r="F2" s="75"/>
      <c r="G2" s="75"/>
      <c r="H2" s="75"/>
      <c r="I2" s="81"/>
      <c r="J2" s="81"/>
      <c r="K2" s="81"/>
      <c r="L2" s="81"/>
      <c r="M2" s="81"/>
      <c r="N2" s="81"/>
      <c r="O2" s="81"/>
      <c r="P2" s="81"/>
      <c r="Q2" s="81"/>
    </row>
    <row r="3" spans="2:17" x14ac:dyDescent="0.25">
      <c r="B3" s="1"/>
      <c r="C3" s="51" t="s">
        <v>2</v>
      </c>
      <c r="D3" s="2"/>
      <c r="E3" s="75"/>
      <c r="F3" s="75"/>
      <c r="G3" s="75"/>
      <c r="H3" s="75"/>
      <c r="I3" s="81"/>
      <c r="J3" s="81"/>
      <c r="K3" s="81"/>
      <c r="L3" s="81"/>
      <c r="M3" s="81"/>
      <c r="N3" s="81"/>
      <c r="O3" s="81"/>
      <c r="P3" s="81"/>
      <c r="Q3" s="81"/>
    </row>
    <row r="4" spans="2:17" x14ac:dyDescent="0.25">
      <c r="B4" s="1"/>
      <c r="C4" s="51" t="s">
        <v>3</v>
      </c>
      <c r="D4" s="2"/>
      <c r="E4" s="75"/>
      <c r="F4" s="75"/>
      <c r="G4" s="75"/>
      <c r="H4" s="75"/>
      <c r="I4" s="81"/>
      <c r="J4" s="81"/>
      <c r="K4" s="81"/>
      <c r="L4" s="81"/>
      <c r="M4" s="81"/>
      <c r="N4" s="81"/>
      <c r="O4" s="81"/>
      <c r="P4" s="81"/>
      <c r="Q4" s="81"/>
    </row>
    <row r="5" spans="2:17" ht="12" thickBot="1" x14ac:dyDescent="0.3">
      <c r="C5" s="51" t="s">
        <v>110</v>
      </c>
      <c r="D5" s="2"/>
      <c r="E5" s="75"/>
      <c r="F5" s="75"/>
      <c r="G5" s="75"/>
      <c r="H5" s="75"/>
      <c r="I5" s="81"/>
      <c r="J5" s="81"/>
      <c r="K5" s="81"/>
      <c r="L5" s="81"/>
      <c r="M5" s="81"/>
      <c r="N5" s="81"/>
      <c r="O5" s="81"/>
      <c r="P5" s="81"/>
      <c r="Q5" s="81"/>
    </row>
    <row r="6" spans="2:17" s="10" customFormat="1" ht="23.25" thickBot="1" x14ac:dyDescent="0.3">
      <c r="B6" s="4" t="s">
        <v>4</v>
      </c>
      <c r="C6" s="52" t="s">
        <v>5</v>
      </c>
      <c r="D6" s="5" t="s">
        <v>6</v>
      </c>
      <c r="E6" s="6" t="s">
        <v>7</v>
      </c>
      <c r="F6" s="7" t="s">
        <v>8</v>
      </c>
      <c r="G6" s="7" t="s">
        <v>9</v>
      </c>
      <c r="H6" s="7" t="s">
        <v>10</v>
      </c>
      <c r="I6" s="8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9" t="s">
        <v>16</v>
      </c>
      <c r="O6" s="7" t="s">
        <v>17</v>
      </c>
      <c r="P6" s="7" t="s">
        <v>18</v>
      </c>
      <c r="Q6" s="7" t="s">
        <v>19</v>
      </c>
    </row>
    <row r="7" spans="2:17" outlineLevel="2" x14ac:dyDescent="0.25">
      <c r="B7" s="11" t="s">
        <v>20</v>
      </c>
      <c r="C7" s="53">
        <v>860002180</v>
      </c>
      <c r="D7" s="12" t="s">
        <v>111</v>
      </c>
      <c r="E7" s="13">
        <v>98</v>
      </c>
      <c r="F7" s="13">
        <v>0</v>
      </c>
      <c r="G7" s="13">
        <v>24778214</v>
      </c>
      <c r="H7" s="13">
        <f>+F7+G7</f>
        <v>24778214</v>
      </c>
      <c r="I7" s="13">
        <v>66995688</v>
      </c>
      <c r="J7" s="13">
        <v>7613100</v>
      </c>
      <c r="K7" s="13">
        <v>65171827</v>
      </c>
      <c r="L7" s="13">
        <v>18867819</v>
      </c>
      <c r="M7" s="13">
        <v>7217431</v>
      </c>
      <c r="N7" s="13">
        <v>23158222</v>
      </c>
      <c r="O7" s="13">
        <v>0</v>
      </c>
      <c r="P7" s="13">
        <v>-423099</v>
      </c>
      <c r="Q7" s="82">
        <f t="shared" ref="Q7:Q20" si="0">SUM(H7:P7)</f>
        <v>213379202</v>
      </c>
    </row>
    <row r="8" spans="2:17" outlineLevel="2" x14ac:dyDescent="0.25">
      <c r="B8" s="65" t="s">
        <v>20</v>
      </c>
      <c r="C8" s="66">
        <v>860002184</v>
      </c>
      <c r="D8" s="67" t="s">
        <v>112</v>
      </c>
      <c r="E8" s="68">
        <v>26</v>
      </c>
      <c r="F8" s="68">
        <v>162596</v>
      </c>
      <c r="G8" s="68">
        <v>12737161</v>
      </c>
      <c r="H8" s="68">
        <f t="shared" ref="H8:H76" si="1">+F8+G8</f>
        <v>12899757</v>
      </c>
      <c r="I8" s="68">
        <v>14572301</v>
      </c>
      <c r="J8" s="68">
        <v>7399123</v>
      </c>
      <c r="K8" s="68">
        <v>1250100</v>
      </c>
      <c r="L8" s="68">
        <v>119300</v>
      </c>
      <c r="M8" s="68">
        <v>348592</v>
      </c>
      <c r="N8" s="68">
        <v>0</v>
      </c>
      <c r="O8" s="68">
        <v>0</v>
      </c>
      <c r="P8" s="68">
        <v>-543540</v>
      </c>
      <c r="Q8" s="83">
        <f t="shared" si="0"/>
        <v>36045633</v>
      </c>
    </row>
    <row r="9" spans="2:17" outlineLevel="2" x14ac:dyDescent="0.25">
      <c r="B9" s="65" t="s">
        <v>20</v>
      </c>
      <c r="C9" s="66">
        <v>860002400</v>
      </c>
      <c r="D9" s="67" t="s">
        <v>113</v>
      </c>
      <c r="E9" s="68">
        <v>1334</v>
      </c>
      <c r="F9" s="68">
        <v>28788373.780000001</v>
      </c>
      <c r="G9" s="68">
        <v>115459256</v>
      </c>
      <c r="H9" s="68">
        <f t="shared" si="1"/>
        <v>144247629.78</v>
      </c>
      <c r="I9" s="68">
        <v>55122761</v>
      </c>
      <c r="J9" s="68">
        <v>55528610</v>
      </c>
      <c r="K9" s="68">
        <v>36387205</v>
      </c>
      <c r="L9" s="68">
        <v>202489088</v>
      </c>
      <c r="M9" s="68">
        <v>84403925</v>
      </c>
      <c r="N9" s="68">
        <v>622626470.37</v>
      </c>
      <c r="O9" s="68">
        <v>0</v>
      </c>
      <c r="P9" s="68">
        <v>-68666734</v>
      </c>
      <c r="Q9" s="83">
        <f t="shared" si="0"/>
        <v>1132138955.1500001</v>
      </c>
    </row>
    <row r="10" spans="2:17" outlineLevel="2" x14ac:dyDescent="0.25">
      <c r="B10" s="65" t="s">
        <v>20</v>
      </c>
      <c r="C10" s="66">
        <v>860002503</v>
      </c>
      <c r="D10" s="67" t="s">
        <v>114</v>
      </c>
      <c r="E10" s="68">
        <v>15</v>
      </c>
      <c r="F10" s="68">
        <v>0</v>
      </c>
      <c r="G10" s="68">
        <v>0</v>
      </c>
      <c r="H10" s="68">
        <f t="shared" si="1"/>
        <v>0</v>
      </c>
      <c r="I10" s="68">
        <v>0</v>
      </c>
      <c r="J10" s="68">
        <v>0</v>
      </c>
      <c r="K10" s="68">
        <v>0</v>
      </c>
      <c r="L10" s="68">
        <v>0</v>
      </c>
      <c r="M10" s="68">
        <v>0</v>
      </c>
      <c r="N10" s="68">
        <v>23161210.039999999</v>
      </c>
      <c r="O10" s="68">
        <v>0</v>
      </c>
      <c r="P10" s="68">
        <v>0</v>
      </c>
      <c r="Q10" s="83">
        <f t="shared" si="0"/>
        <v>23161210.039999999</v>
      </c>
    </row>
    <row r="11" spans="2:17" outlineLevel="2" x14ac:dyDescent="0.25">
      <c r="B11" s="65" t="s">
        <v>20</v>
      </c>
      <c r="C11" s="66">
        <v>860009578</v>
      </c>
      <c r="D11" s="67" t="s">
        <v>115</v>
      </c>
      <c r="E11" s="68">
        <v>145</v>
      </c>
      <c r="F11" s="68">
        <v>804099.05</v>
      </c>
      <c r="G11" s="68">
        <v>50551683</v>
      </c>
      <c r="H11" s="68">
        <f t="shared" si="1"/>
        <v>51355782.049999997</v>
      </c>
      <c r="I11" s="68">
        <v>1224720</v>
      </c>
      <c r="J11" s="68">
        <v>12652809</v>
      </c>
      <c r="K11" s="68">
        <v>21330677</v>
      </c>
      <c r="L11" s="68">
        <v>11102324</v>
      </c>
      <c r="M11" s="68">
        <v>45401076</v>
      </c>
      <c r="N11" s="68">
        <v>143380017.66</v>
      </c>
      <c r="O11" s="68">
        <v>0</v>
      </c>
      <c r="P11" s="68">
        <v>-462815</v>
      </c>
      <c r="Q11" s="83">
        <f t="shared" si="0"/>
        <v>285984590.71000004</v>
      </c>
    </row>
    <row r="12" spans="2:17" outlineLevel="2" x14ac:dyDescent="0.25">
      <c r="B12" s="65" t="s">
        <v>20</v>
      </c>
      <c r="C12" s="66">
        <v>860028415</v>
      </c>
      <c r="D12" s="67" t="s">
        <v>116</v>
      </c>
      <c r="E12" s="68">
        <v>18</v>
      </c>
      <c r="F12" s="68">
        <v>0</v>
      </c>
      <c r="G12" s="68">
        <v>0</v>
      </c>
      <c r="H12" s="68">
        <f t="shared" si="1"/>
        <v>0</v>
      </c>
      <c r="I12" s="68">
        <v>0</v>
      </c>
      <c r="J12" s="68">
        <v>0</v>
      </c>
      <c r="K12" s="68">
        <v>62405</v>
      </c>
      <c r="L12" s="68">
        <v>1942631</v>
      </c>
      <c r="M12" s="68">
        <v>393215</v>
      </c>
      <c r="N12" s="68">
        <v>5914126</v>
      </c>
      <c r="O12" s="68">
        <v>0</v>
      </c>
      <c r="P12" s="68">
        <v>0</v>
      </c>
      <c r="Q12" s="83">
        <f t="shared" si="0"/>
        <v>8312377</v>
      </c>
    </row>
    <row r="13" spans="2:17" outlineLevel="2" x14ac:dyDescent="0.25">
      <c r="B13" s="65" t="s">
        <v>20</v>
      </c>
      <c r="C13" s="66">
        <v>860037013</v>
      </c>
      <c r="D13" s="67" t="s">
        <v>117</v>
      </c>
      <c r="E13" s="68">
        <v>2119</v>
      </c>
      <c r="F13" s="68">
        <v>23689858.57</v>
      </c>
      <c r="G13" s="68">
        <v>134381774</v>
      </c>
      <c r="H13" s="68">
        <f t="shared" si="1"/>
        <v>158071632.56999999</v>
      </c>
      <c r="I13" s="68">
        <v>177621726</v>
      </c>
      <c r="J13" s="68">
        <v>114842455</v>
      </c>
      <c r="K13" s="68">
        <v>112328376</v>
      </c>
      <c r="L13" s="68">
        <v>157847418</v>
      </c>
      <c r="M13" s="68">
        <v>357645981.69999999</v>
      </c>
      <c r="N13" s="68">
        <v>1190508929.25</v>
      </c>
      <c r="O13" s="68">
        <v>0</v>
      </c>
      <c r="P13" s="68">
        <v>-34396131</v>
      </c>
      <c r="Q13" s="83">
        <f t="shared" si="0"/>
        <v>2234470387.52</v>
      </c>
    </row>
    <row r="14" spans="2:17" outlineLevel="2" x14ac:dyDescent="0.25">
      <c r="B14" s="65" t="s">
        <v>20</v>
      </c>
      <c r="C14" s="66">
        <v>860039988</v>
      </c>
      <c r="D14" s="67" t="s">
        <v>118</v>
      </c>
      <c r="E14" s="68">
        <v>36</v>
      </c>
      <c r="F14" s="68">
        <v>0</v>
      </c>
      <c r="G14" s="68">
        <v>0</v>
      </c>
      <c r="H14" s="68">
        <f t="shared" si="1"/>
        <v>0</v>
      </c>
      <c r="I14" s="68">
        <v>0</v>
      </c>
      <c r="J14" s="68">
        <v>0</v>
      </c>
      <c r="K14" s="68">
        <v>0</v>
      </c>
      <c r="L14" s="68">
        <v>1578028</v>
      </c>
      <c r="M14" s="68">
        <v>442774</v>
      </c>
      <c r="N14" s="68">
        <v>56897148</v>
      </c>
      <c r="O14" s="68">
        <v>0</v>
      </c>
      <c r="P14" s="68">
        <v>0</v>
      </c>
      <c r="Q14" s="83">
        <f t="shared" si="0"/>
        <v>58917950</v>
      </c>
    </row>
    <row r="15" spans="2:17" outlineLevel="2" x14ac:dyDescent="0.25">
      <c r="B15" s="65" t="s">
        <v>20</v>
      </c>
      <c r="C15" s="66">
        <v>860524654</v>
      </c>
      <c r="D15" s="67" t="s">
        <v>119</v>
      </c>
      <c r="E15" s="68">
        <v>13</v>
      </c>
      <c r="F15" s="68">
        <v>0</v>
      </c>
      <c r="G15" s="68">
        <v>0</v>
      </c>
      <c r="H15" s="68">
        <f t="shared" si="1"/>
        <v>0</v>
      </c>
      <c r="I15" s="68">
        <v>2405673</v>
      </c>
      <c r="J15" s="68">
        <v>0</v>
      </c>
      <c r="K15" s="68">
        <v>4797365</v>
      </c>
      <c r="L15" s="68">
        <v>3791018</v>
      </c>
      <c r="M15" s="68">
        <v>0</v>
      </c>
      <c r="N15" s="68">
        <v>0</v>
      </c>
      <c r="O15" s="68">
        <v>0</v>
      </c>
      <c r="P15" s="68">
        <v>-239935</v>
      </c>
      <c r="Q15" s="83">
        <f t="shared" si="0"/>
        <v>10754121</v>
      </c>
    </row>
    <row r="16" spans="2:17" outlineLevel="2" x14ac:dyDescent="0.25">
      <c r="B16" s="65" t="s">
        <v>20</v>
      </c>
      <c r="C16" s="66">
        <v>890903407</v>
      </c>
      <c r="D16" s="67" t="s">
        <v>120</v>
      </c>
      <c r="E16" s="68">
        <v>144</v>
      </c>
      <c r="F16" s="68">
        <v>44264</v>
      </c>
      <c r="G16" s="68">
        <v>39317347</v>
      </c>
      <c r="H16" s="68">
        <f t="shared" si="1"/>
        <v>39361611</v>
      </c>
      <c r="I16" s="68">
        <v>5687916</v>
      </c>
      <c r="J16" s="68">
        <v>37238307</v>
      </c>
      <c r="K16" s="68">
        <v>31464650</v>
      </c>
      <c r="L16" s="68">
        <v>37922167</v>
      </c>
      <c r="M16" s="68">
        <v>31774400</v>
      </c>
      <c r="N16" s="68">
        <v>84326198</v>
      </c>
      <c r="O16" s="68">
        <v>0</v>
      </c>
      <c r="P16" s="68">
        <v>0</v>
      </c>
      <c r="Q16" s="83">
        <f t="shared" si="0"/>
        <v>267775249</v>
      </c>
    </row>
    <row r="17" spans="2:17" outlineLevel="2" x14ac:dyDescent="0.25">
      <c r="B17" s="65" t="s">
        <v>20</v>
      </c>
      <c r="C17" s="66">
        <v>891700037</v>
      </c>
      <c r="D17" s="67" t="s">
        <v>121</v>
      </c>
      <c r="E17" s="68">
        <v>30</v>
      </c>
      <c r="F17" s="68">
        <v>0</v>
      </c>
      <c r="G17" s="68">
        <v>0</v>
      </c>
      <c r="H17" s="68">
        <f t="shared" si="1"/>
        <v>0</v>
      </c>
      <c r="I17" s="68">
        <v>0</v>
      </c>
      <c r="J17" s="68">
        <v>230200</v>
      </c>
      <c r="K17" s="68">
        <v>0</v>
      </c>
      <c r="L17" s="68">
        <v>495825</v>
      </c>
      <c r="M17" s="68">
        <v>2232100</v>
      </c>
      <c r="N17" s="68">
        <v>47049011</v>
      </c>
      <c r="O17" s="68">
        <v>0</v>
      </c>
      <c r="P17" s="68">
        <v>0</v>
      </c>
      <c r="Q17" s="83">
        <f t="shared" si="0"/>
        <v>50007136</v>
      </c>
    </row>
    <row r="18" spans="2:17" outlineLevel="2" x14ac:dyDescent="0.25">
      <c r="B18" s="65" t="s">
        <v>20</v>
      </c>
      <c r="C18" s="66">
        <v>901037916</v>
      </c>
      <c r="D18" s="67" t="s">
        <v>97</v>
      </c>
      <c r="E18" s="68">
        <v>3324</v>
      </c>
      <c r="F18" s="68">
        <v>127172799.31</v>
      </c>
      <c r="G18" s="68">
        <v>708488372</v>
      </c>
      <c r="H18" s="68">
        <f t="shared" si="1"/>
        <v>835661171.30999994</v>
      </c>
      <c r="I18" s="68">
        <v>294247751</v>
      </c>
      <c r="J18" s="68">
        <v>587109855</v>
      </c>
      <c r="K18" s="68">
        <v>0</v>
      </c>
      <c r="L18" s="68">
        <v>818130747.59000003</v>
      </c>
      <c r="M18" s="68">
        <v>986076132.20000005</v>
      </c>
      <c r="N18" s="68">
        <v>4882362525.250001</v>
      </c>
      <c r="O18" s="68">
        <v>0</v>
      </c>
      <c r="P18" s="68">
        <v>-193554821.93000004</v>
      </c>
      <c r="Q18" s="83">
        <f t="shared" si="0"/>
        <v>8210033360.420001</v>
      </c>
    </row>
    <row r="19" spans="2:17" outlineLevel="2" x14ac:dyDescent="0.25">
      <c r="B19" s="65" t="s">
        <v>20</v>
      </c>
      <c r="C19" s="66">
        <v>1018457907</v>
      </c>
      <c r="D19" s="67" t="s">
        <v>122</v>
      </c>
      <c r="E19" s="68">
        <v>0</v>
      </c>
      <c r="F19" s="68">
        <v>370010.05</v>
      </c>
      <c r="G19" s="68">
        <v>0</v>
      </c>
      <c r="H19" s="68">
        <f t="shared" si="1"/>
        <v>370010.05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83">
        <f t="shared" si="0"/>
        <v>370010.05</v>
      </c>
    </row>
    <row r="20" spans="2:17" ht="12" outlineLevel="2" thickBot="1" x14ac:dyDescent="0.3">
      <c r="B20" s="69" t="s">
        <v>20</v>
      </c>
      <c r="C20" s="70" t="s">
        <v>123</v>
      </c>
      <c r="D20" s="71" t="s">
        <v>124</v>
      </c>
      <c r="E20" s="72">
        <v>0</v>
      </c>
      <c r="F20" s="72">
        <v>250385.8</v>
      </c>
      <c r="G20" s="72">
        <v>0</v>
      </c>
      <c r="H20" s="72">
        <f t="shared" si="1"/>
        <v>250385.8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2">
        <v>0</v>
      </c>
      <c r="O20" s="72">
        <v>0</v>
      </c>
      <c r="P20" s="72">
        <v>0</v>
      </c>
      <c r="Q20" s="84">
        <f t="shared" si="0"/>
        <v>250385.8</v>
      </c>
    </row>
    <row r="21" spans="2:17" ht="12" outlineLevel="1" thickBot="1" x14ac:dyDescent="0.3">
      <c r="B21" s="18" t="s">
        <v>42</v>
      </c>
      <c r="C21" s="77"/>
      <c r="D21" s="78"/>
      <c r="E21" s="79">
        <f t="shared" ref="E21:Q21" si="2">SUBTOTAL(9,E7:E20)</f>
        <v>7302</v>
      </c>
      <c r="F21" s="79">
        <f t="shared" si="2"/>
        <v>181282386.56000003</v>
      </c>
      <c r="G21" s="79">
        <f t="shared" si="2"/>
        <v>1085713807</v>
      </c>
      <c r="H21" s="79">
        <f t="shared" si="2"/>
        <v>1266996193.5599999</v>
      </c>
      <c r="I21" s="79">
        <f t="shared" si="2"/>
        <v>617878536</v>
      </c>
      <c r="J21" s="79">
        <f t="shared" si="2"/>
        <v>822614459</v>
      </c>
      <c r="K21" s="79">
        <f t="shared" si="2"/>
        <v>272792605</v>
      </c>
      <c r="L21" s="79">
        <f t="shared" si="2"/>
        <v>1254286365.5900002</v>
      </c>
      <c r="M21" s="79">
        <f t="shared" si="2"/>
        <v>1515935626.9000001</v>
      </c>
      <c r="N21" s="79">
        <f t="shared" si="2"/>
        <v>7079383857.5700006</v>
      </c>
      <c r="O21" s="79">
        <f t="shared" si="2"/>
        <v>0</v>
      </c>
      <c r="P21" s="79">
        <f t="shared" si="2"/>
        <v>-298287075.93000007</v>
      </c>
      <c r="Q21" s="85">
        <f t="shared" si="2"/>
        <v>12531600567.689999</v>
      </c>
    </row>
    <row r="22" spans="2:17" outlineLevel="2" x14ac:dyDescent="0.25">
      <c r="B22" s="14" t="s">
        <v>21</v>
      </c>
      <c r="C22" s="54">
        <v>800226175</v>
      </c>
      <c r="D22" s="15" t="s">
        <v>125</v>
      </c>
      <c r="E22" s="16">
        <v>4</v>
      </c>
      <c r="F22" s="16">
        <v>0</v>
      </c>
      <c r="G22" s="16">
        <v>337505</v>
      </c>
      <c r="H22" s="16">
        <f t="shared" si="1"/>
        <v>337505</v>
      </c>
      <c r="I22" s="16">
        <v>0</v>
      </c>
      <c r="J22" s="16">
        <v>8240060.54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7">
        <f t="shared" ref="Q22:Q30" si="3">SUM(H22:P22)</f>
        <v>8577565.5399999991</v>
      </c>
    </row>
    <row r="23" spans="2:17" outlineLevel="2" x14ac:dyDescent="0.25">
      <c r="B23" s="65" t="s">
        <v>21</v>
      </c>
      <c r="C23" s="66">
        <v>830008686</v>
      </c>
      <c r="D23" s="67" t="s">
        <v>126</v>
      </c>
      <c r="E23" s="68">
        <v>20</v>
      </c>
      <c r="F23" s="68">
        <v>0</v>
      </c>
      <c r="G23" s="68">
        <v>350966</v>
      </c>
      <c r="H23" s="68">
        <f t="shared" si="1"/>
        <v>350966</v>
      </c>
      <c r="I23" s="68">
        <v>0</v>
      </c>
      <c r="J23" s="68">
        <v>2026116</v>
      </c>
      <c r="K23" s="68">
        <v>0</v>
      </c>
      <c r="L23" s="68">
        <v>0</v>
      </c>
      <c r="M23" s="68">
        <v>116900</v>
      </c>
      <c r="N23" s="68">
        <v>16467797</v>
      </c>
      <c r="O23" s="68">
        <v>0</v>
      </c>
      <c r="P23" s="68">
        <v>0</v>
      </c>
      <c r="Q23" s="83">
        <f t="shared" si="3"/>
        <v>18961779</v>
      </c>
    </row>
    <row r="24" spans="2:17" outlineLevel="2" x14ac:dyDescent="0.25">
      <c r="B24" s="65" t="s">
        <v>21</v>
      </c>
      <c r="C24" s="66">
        <v>860002180</v>
      </c>
      <c r="D24" s="67" t="s">
        <v>111</v>
      </c>
      <c r="E24" s="68">
        <v>1</v>
      </c>
      <c r="F24" s="68">
        <v>0</v>
      </c>
      <c r="G24" s="68">
        <v>0</v>
      </c>
      <c r="H24" s="68">
        <f t="shared" si="1"/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12480609</v>
      </c>
      <c r="O24" s="68">
        <v>0</v>
      </c>
      <c r="P24" s="68">
        <v>0</v>
      </c>
      <c r="Q24" s="83">
        <f t="shared" si="3"/>
        <v>12480609</v>
      </c>
    </row>
    <row r="25" spans="2:17" outlineLevel="2" x14ac:dyDescent="0.25">
      <c r="B25" s="65" t="s">
        <v>21</v>
      </c>
      <c r="C25" s="66">
        <v>860002183</v>
      </c>
      <c r="D25" s="67" t="s">
        <v>127</v>
      </c>
      <c r="E25" s="68">
        <v>36</v>
      </c>
      <c r="F25" s="68">
        <v>41830</v>
      </c>
      <c r="G25" s="68">
        <v>1596690</v>
      </c>
      <c r="H25" s="68">
        <f t="shared" si="1"/>
        <v>1638520</v>
      </c>
      <c r="I25" s="68">
        <v>795238</v>
      </c>
      <c r="J25" s="68">
        <v>1101500</v>
      </c>
      <c r="K25" s="68">
        <v>0</v>
      </c>
      <c r="L25" s="68">
        <v>3875804</v>
      </c>
      <c r="M25" s="68">
        <v>5586261</v>
      </c>
      <c r="N25" s="68">
        <v>65216745.590000004</v>
      </c>
      <c r="O25" s="68">
        <v>0</v>
      </c>
      <c r="P25" s="68">
        <v>0</v>
      </c>
      <c r="Q25" s="83">
        <f t="shared" si="3"/>
        <v>78214068.590000004</v>
      </c>
    </row>
    <row r="26" spans="2:17" outlineLevel="2" x14ac:dyDescent="0.25">
      <c r="B26" s="65" t="s">
        <v>21</v>
      </c>
      <c r="C26" s="66">
        <v>860002503</v>
      </c>
      <c r="D26" s="67" t="s">
        <v>114</v>
      </c>
      <c r="E26" s="68">
        <v>32</v>
      </c>
      <c r="F26" s="68">
        <v>0</v>
      </c>
      <c r="G26" s="68">
        <v>772953</v>
      </c>
      <c r="H26" s="68">
        <f t="shared" si="1"/>
        <v>772953</v>
      </c>
      <c r="I26" s="68">
        <v>116900</v>
      </c>
      <c r="J26" s="68">
        <v>0</v>
      </c>
      <c r="K26" s="68">
        <v>116900</v>
      </c>
      <c r="L26" s="68">
        <v>2277655</v>
      </c>
      <c r="M26" s="68">
        <v>0</v>
      </c>
      <c r="N26" s="68">
        <v>10820141</v>
      </c>
      <c r="O26" s="68">
        <v>0</v>
      </c>
      <c r="P26" s="68">
        <v>0</v>
      </c>
      <c r="Q26" s="83">
        <f t="shared" si="3"/>
        <v>14104549</v>
      </c>
    </row>
    <row r="27" spans="2:17" outlineLevel="2" x14ac:dyDescent="0.25">
      <c r="B27" s="65" t="s">
        <v>21</v>
      </c>
      <c r="C27" s="66">
        <v>860008645</v>
      </c>
      <c r="D27" s="67" t="s">
        <v>128</v>
      </c>
      <c r="E27" s="68">
        <v>10</v>
      </c>
      <c r="F27" s="68">
        <v>0</v>
      </c>
      <c r="G27" s="68">
        <v>0</v>
      </c>
      <c r="H27" s="68">
        <f t="shared" si="1"/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5174155</v>
      </c>
      <c r="O27" s="68">
        <v>0</v>
      </c>
      <c r="P27" s="68">
        <v>0</v>
      </c>
      <c r="Q27" s="83">
        <f t="shared" si="3"/>
        <v>5174155</v>
      </c>
    </row>
    <row r="28" spans="2:17" outlineLevel="2" x14ac:dyDescent="0.25">
      <c r="B28" s="65" t="s">
        <v>21</v>
      </c>
      <c r="C28" s="66">
        <v>860009174</v>
      </c>
      <c r="D28" s="67" t="s">
        <v>129</v>
      </c>
      <c r="E28" s="68">
        <v>2</v>
      </c>
      <c r="F28" s="68">
        <v>1999327</v>
      </c>
      <c r="G28" s="68">
        <v>0</v>
      </c>
      <c r="H28" s="68">
        <f t="shared" si="1"/>
        <v>1999327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3875136</v>
      </c>
      <c r="O28" s="68">
        <v>0</v>
      </c>
      <c r="P28" s="68">
        <v>0</v>
      </c>
      <c r="Q28" s="83">
        <f t="shared" si="3"/>
        <v>5874463</v>
      </c>
    </row>
    <row r="29" spans="2:17" outlineLevel="2" x14ac:dyDescent="0.25">
      <c r="B29" s="65" t="s">
        <v>21</v>
      </c>
      <c r="C29" s="66">
        <v>860011153</v>
      </c>
      <c r="D29" s="67" t="s">
        <v>130</v>
      </c>
      <c r="E29" s="68">
        <v>28</v>
      </c>
      <c r="F29" s="68">
        <v>0</v>
      </c>
      <c r="G29" s="68">
        <v>7156750</v>
      </c>
      <c r="H29" s="68">
        <f t="shared" si="1"/>
        <v>7156750</v>
      </c>
      <c r="I29" s="68">
        <v>667574</v>
      </c>
      <c r="J29" s="68">
        <v>382978</v>
      </c>
      <c r="K29" s="68">
        <v>134000</v>
      </c>
      <c r="L29" s="68">
        <v>0</v>
      </c>
      <c r="M29" s="68">
        <v>0</v>
      </c>
      <c r="N29" s="68">
        <v>1878863</v>
      </c>
      <c r="O29" s="68">
        <v>0</v>
      </c>
      <c r="P29" s="68">
        <v>0</v>
      </c>
      <c r="Q29" s="83">
        <f t="shared" si="3"/>
        <v>10220165</v>
      </c>
    </row>
    <row r="30" spans="2:17" ht="12" outlineLevel="2" thickBot="1" x14ac:dyDescent="0.3">
      <c r="B30" s="65" t="s">
        <v>21</v>
      </c>
      <c r="C30" s="66">
        <v>890903790</v>
      </c>
      <c r="D30" s="67" t="s">
        <v>131</v>
      </c>
      <c r="E30" s="68">
        <v>251</v>
      </c>
      <c r="F30" s="68">
        <v>2061724</v>
      </c>
      <c r="G30" s="68">
        <v>26107355</v>
      </c>
      <c r="H30" s="68">
        <f t="shared" si="1"/>
        <v>28169079</v>
      </c>
      <c r="I30" s="68">
        <v>31497950</v>
      </c>
      <c r="J30" s="68">
        <v>5417057</v>
      </c>
      <c r="K30" s="68">
        <v>25539306</v>
      </c>
      <c r="L30" s="68">
        <v>9740222</v>
      </c>
      <c r="M30" s="68">
        <v>10726915</v>
      </c>
      <c r="N30" s="68">
        <v>168455537</v>
      </c>
      <c r="O30" s="68">
        <v>0</v>
      </c>
      <c r="P30" s="68">
        <v>0</v>
      </c>
      <c r="Q30" s="83">
        <f t="shared" si="3"/>
        <v>279546066</v>
      </c>
    </row>
    <row r="31" spans="2:17" ht="12" outlineLevel="1" thickBot="1" x14ac:dyDescent="0.3">
      <c r="B31" s="18" t="s">
        <v>43</v>
      </c>
      <c r="C31" s="77"/>
      <c r="D31" s="78"/>
      <c r="E31" s="79">
        <f t="shared" ref="E31:Q31" si="4">SUBTOTAL(9,E22:E30)</f>
        <v>384</v>
      </c>
      <c r="F31" s="79">
        <f t="shared" si="4"/>
        <v>4102881</v>
      </c>
      <c r="G31" s="79">
        <f t="shared" si="4"/>
        <v>36322219</v>
      </c>
      <c r="H31" s="79">
        <f t="shared" si="4"/>
        <v>40425100</v>
      </c>
      <c r="I31" s="79">
        <f t="shared" si="4"/>
        <v>33077662</v>
      </c>
      <c r="J31" s="79">
        <f t="shared" si="4"/>
        <v>17167711.539999999</v>
      </c>
      <c r="K31" s="79">
        <f t="shared" si="4"/>
        <v>25790206</v>
      </c>
      <c r="L31" s="79">
        <f t="shared" si="4"/>
        <v>15893681</v>
      </c>
      <c r="M31" s="79">
        <f t="shared" si="4"/>
        <v>16430076</v>
      </c>
      <c r="N31" s="79">
        <f t="shared" si="4"/>
        <v>284368983.59000003</v>
      </c>
      <c r="O31" s="79">
        <f t="shared" si="4"/>
        <v>0</v>
      </c>
      <c r="P31" s="79">
        <f t="shared" si="4"/>
        <v>0</v>
      </c>
      <c r="Q31" s="85">
        <f t="shared" si="4"/>
        <v>433153420.13</v>
      </c>
    </row>
    <row r="32" spans="2:17" outlineLevel="2" x14ac:dyDescent="0.25">
      <c r="B32" s="65" t="s">
        <v>22</v>
      </c>
      <c r="C32" s="66">
        <v>800251440</v>
      </c>
      <c r="D32" s="67" t="s">
        <v>132</v>
      </c>
      <c r="E32" s="68">
        <v>14</v>
      </c>
      <c r="F32" s="68">
        <v>840827.4</v>
      </c>
      <c r="G32" s="68">
        <v>0</v>
      </c>
      <c r="H32" s="68">
        <f t="shared" si="1"/>
        <v>840827.4</v>
      </c>
      <c r="I32" s="68">
        <v>166322346</v>
      </c>
      <c r="J32" s="68">
        <v>178959386</v>
      </c>
      <c r="K32" s="68">
        <v>0</v>
      </c>
      <c r="L32" s="68">
        <v>82166845</v>
      </c>
      <c r="M32" s="68">
        <v>0</v>
      </c>
      <c r="N32" s="68">
        <v>168377741</v>
      </c>
      <c r="O32" s="68">
        <v>0</v>
      </c>
      <c r="P32" s="68">
        <v>0</v>
      </c>
      <c r="Q32" s="83">
        <f>SUM(H32:P32)</f>
        <v>596667145.39999998</v>
      </c>
    </row>
    <row r="33" spans="2:17" outlineLevel="2" x14ac:dyDescent="0.25">
      <c r="B33" s="65" t="s">
        <v>22</v>
      </c>
      <c r="C33" s="66">
        <v>900226715</v>
      </c>
      <c r="D33" s="67" t="s">
        <v>133</v>
      </c>
      <c r="E33" s="68">
        <v>7</v>
      </c>
      <c r="F33" s="68">
        <v>4250649</v>
      </c>
      <c r="G33" s="68">
        <v>73200</v>
      </c>
      <c r="H33" s="68">
        <f t="shared" si="1"/>
        <v>4323849</v>
      </c>
      <c r="I33" s="68">
        <v>135975458</v>
      </c>
      <c r="J33" s="68">
        <v>271955675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83">
        <f t="shared" ref="Q33:Q80" si="5">SUM(H33:P33)</f>
        <v>412254982</v>
      </c>
    </row>
    <row r="34" spans="2:17" ht="12" outlineLevel="2" thickBot="1" x14ac:dyDescent="0.3">
      <c r="B34" s="65" t="s">
        <v>22</v>
      </c>
      <c r="C34" s="66">
        <v>65719317</v>
      </c>
      <c r="D34" s="67" t="s">
        <v>95</v>
      </c>
      <c r="E34" s="68">
        <v>0</v>
      </c>
      <c r="F34" s="68">
        <v>13300</v>
      </c>
      <c r="G34" s="68">
        <v>0</v>
      </c>
      <c r="H34" s="68">
        <f t="shared" si="1"/>
        <v>13300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83">
        <f t="shared" si="5"/>
        <v>13300</v>
      </c>
    </row>
    <row r="35" spans="2:17" ht="12" outlineLevel="1" thickBot="1" x14ac:dyDescent="0.3">
      <c r="B35" s="18" t="s">
        <v>44</v>
      </c>
      <c r="C35" s="77"/>
      <c r="D35" s="78"/>
      <c r="E35" s="79">
        <f t="shared" ref="E35:Q35" si="6">SUBTOTAL(9,E32:E34)</f>
        <v>21</v>
      </c>
      <c r="F35" s="79">
        <f t="shared" si="6"/>
        <v>5104776.4000000004</v>
      </c>
      <c r="G35" s="79">
        <f t="shared" si="6"/>
        <v>73200</v>
      </c>
      <c r="H35" s="79">
        <f t="shared" si="6"/>
        <v>5177976.4000000004</v>
      </c>
      <c r="I35" s="79">
        <f t="shared" si="6"/>
        <v>302297804</v>
      </c>
      <c r="J35" s="79">
        <f t="shared" si="6"/>
        <v>450915061</v>
      </c>
      <c r="K35" s="79">
        <f t="shared" si="6"/>
        <v>0</v>
      </c>
      <c r="L35" s="79">
        <f t="shared" si="6"/>
        <v>82166845</v>
      </c>
      <c r="M35" s="79">
        <f t="shared" si="6"/>
        <v>0</v>
      </c>
      <c r="N35" s="79">
        <f t="shared" si="6"/>
        <v>168377741</v>
      </c>
      <c r="O35" s="79">
        <f t="shared" si="6"/>
        <v>0</v>
      </c>
      <c r="P35" s="79">
        <f t="shared" si="6"/>
        <v>0</v>
      </c>
      <c r="Q35" s="85">
        <f t="shared" si="6"/>
        <v>1008935427.4</v>
      </c>
    </row>
    <row r="36" spans="2:17" outlineLevel="2" x14ac:dyDescent="0.25">
      <c r="B36" s="65" t="s">
        <v>23</v>
      </c>
      <c r="C36" s="66">
        <v>800088702</v>
      </c>
      <c r="D36" s="67" t="s">
        <v>134</v>
      </c>
      <c r="E36" s="68">
        <v>1876</v>
      </c>
      <c r="F36" s="68">
        <v>16790406.329999998</v>
      </c>
      <c r="G36" s="68">
        <v>136894599</v>
      </c>
      <c r="H36" s="68">
        <f t="shared" si="1"/>
        <v>153685005.32999998</v>
      </c>
      <c r="I36" s="68">
        <v>143188183</v>
      </c>
      <c r="J36" s="68">
        <v>130930896</v>
      </c>
      <c r="K36" s="68">
        <v>83323514</v>
      </c>
      <c r="L36" s="68">
        <v>204441653</v>
      </c>
      <c r="M36" s="68">
        <v>383342807.53999996</v>
      </c>
      <c r="N36" s="68">
        <v>285255926.69999999</v>
      </c>
      <c r="O36" s="68">
        <v>0</v>
      </c>
      <c r="P36" s="68">
        <v>0</v>
      </c>
      <c r="Q36" s="83">
        <f t="shared" si="5"/>
        <v>1384167985.5699999</v>
      </c>
    </row>
    <row r="37" spans="2:17" outlineLevel="2" x14ac:dyDescent="0.25">
      <c r="B37" s="65" t="s">
        <v>23</v>
      </c>
      <c r="C37" s="66">
        <v>800112806</v>
      </c>
      <c r="D37" s="67" t="s">
        <v>135</v>
      </c>
      <c r="E37" s="68">
        <v>4</v>
      </c>
      <c r="F37" s="68">
        <v>0</v>
      </c>
      <c r="G37" s="68">
        <v>0</v>
      </c>
      <c r="H37" s="68">
        <f t="shared" si="1"/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3036774</v>
      </c>
      <c r="O37" s="68">
        <v>0</v>
      </c>
      <c r="P37" s="68">
        <v>0</v>
      </c>
      <c r="Q37" s="83">
        <f t="shared" si="5"/>
        <v>3036774</v>
      </c>
    </row>
    <row r="38" spans="2:17" outlineLevel="2" x14ac:dyDescent="0.25">
      <c r="B38" s="65" t="s">
        <v>23</v>
      </c>
      <c r="C38" s="66">
        <v>800130907</v>
      </c>
      <c r="D38" s="67" t="s">
        <v>136</v>
      </c>
      <c r="E38" s="68">
        <v>3577</v>
      </c>
      <c r="F38" s="68">
        <v>82535747.629999995</v>
      </c>
      <c r="G38" s="68">
        <v>683580052</v>
      </c>
      <c r="H38" s="68">
        <f t="shared" si="1"/>
        <v>766115799.63</v>
      </c>
      <c r="I38" s="68">
        <v>462213509</v>
      </c>
      <c r="J38" s="68">
        <v>64401566</v>
      </c>
      <c r="K38" s="68">
        <v>88876507</v>
      </c>
      <c r="L38" s="68">
        <v>222955329.59999999</v>
      </c>
      <c r="M38" s="68">
        <v>303246134</v>
      </c>
      <c r="N38" s="68">
        <v>134754216.56</v>
      </c>
      <c r="O38" s="68">
        <v>0</v>
      </c>
      <c r="P38" s="68">
        <v>-29000</v>
      </c>
      <c r="Q38" s="83">
        <f t="shared" si="5"/>
        <v>2042534061.79</v>
      </c>
    </row>
    <row r="39" spans="2:17" outlineLevel="2" x14ac:dyDescent="0.25">
      <c r="B39" s="65" t="s">
        <v>23</v>
      </c>
      <c r="C39" s="66">
        <v>800249241</v>
      </c>
      <c r="D39" s="67" t="s">
        <v>137</v>
      </c>
      <c r="E39" s="68">
        <v>6</v>
      </c>
      <c r="F39" s="68">
        <v>0</v>
      </c>
      <c r="G39" s="68">
        <v>0</v>
      </c>
      <c r="H39" s="68">
        <f t="shared" si="1"/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4458514</v>
      </c>
      <c r="O39" s="68">
        <v>0</v>
      </c>
      <c r="P39" s="68">
        <v>0</v>
      </c>
      <c r="Q39" s="83">
        <f t="shared" si="5"/>
        <v>4458514</v>
      </c>
    </row>
    <row r="40" spans="2:17" outlineLevel="2" x14ac:dyDescent="0.25">
      <c r="B40" s="65" t="s">
        <v>23</v>
      </c>
      <c r="C40" s="66">
        <v>800251440</v>
      </c>
      <c r="D40" s="67" t="s">
        <v>132</v>
      </c>
      <c r="E40" s="68">
        <v>2234</v>
      </c>
      <c r="F40" s="68">
        <v>56143383.079999998</v>
      </c>
      <c r="G40" s="68">
        <v>436474608</v>
      </c>
      <c r="H40" s="68">
        <f t="shared" si="1"/>
        <v>492617991.07999998</v>
      </c>
      <c r="I40" s="68">
        <v>391927436</v>
      </c>
      <c r="J40" s="68">
        <v>427011937</v>
      </c>
      <c r="K40" s="68">
        <v>518175408</v>
      </c>
      <c r="L40" s="68">
        <v>340503367</v>
      </c>
      <c r="M40" s="68">
        <v>58163929</v>
      </c>
      <c r="N40" s="68">
        <v>4327769</v>
      </c>
      <c r="O40" s="68">
        <v>0</v>
      </c>
      <c r="P40" s="68">
        <v>-1050882433.65</v>
      </c>
      <c r="Q40" s="83">
        <f t="shared" si="5"/>
        <v>1181845403.4299998</v>
      </c>
    </row>
    <row r="41" spans="2:17" outlineLevel="2" x14ac:dyDescent="0.25">
      <c r="B41" s="65" t="s">
        <v>23</v>
      </c>
      <c r="C41" s="66">
        <v>805001157</v>
      </c>
      <c r="D41" s="67" t="s">
        <v>138</v>
      </c>
      <c r="E41" s="68">
        <v>23</v>
      </c>
      <c r="F41" s="68">
        <v>0</v>
      </c>
      <c r="G41" s="68">
        <v>233800</v>
      </c>
      <c r="H41" s="68">
        <f t="shared" si="1"/>
        <v>233800</v>
      </c>
      <c r="I41" s="68">
        <v>0</v>
      </c>
      <c r="J41" s="68">
        <v>31092275</v>
      </c>
      <c r="K41" s="68">
        <v>0</v>
      </c>
      <c r="L41" s="68">
        <v>1810410</v>
      </c>
      <c r="M41" s="68">
        <v>14043599</v>
      </c>
      <c r="N41" s="68">
        <v>31520978</v>
      </c>
      <c r="O41" s="68">
        <v>0</v>
      </c>
      <c r="P41" s="68">
        <v>0</v>
      </c>
      <c r="Q41" s="83">
        <f t="shared" si="5"/>
        <v>78701062</v>
      </c>
    </row>
    <row r="42" spans="2:17" outlineLevel="2" x14ac:dyDescent="0.25">
      <c r="B42" s="65" t="s">
        <v>23</v>
      </c>
      <c r="C42" s="66">
        <v>806008394</v>
      </c>
      <c r="D42" s="67" t="s">
        <v>139</v>
      </c>
      <c r="E42" s="68">
        <v>159</v>
      </c>
      <c r="F42" s="68">
        <v>0</v>
      </c>
      <c r="G42" s="68">
        <v>29107273</v>
      </c>
      <c r="H42" s="68">
        <f t="shared" si="1"/>
        <v>29107273</v>
      </c>
      <c r="I42" s="68">
        <v>58028860</v>
      </c>
      <c r="J42" s="68">
        <v>3330821</v>
      </c>
      <c r="K42" s="68">
        <v>10230352</v>
      </c>
      <c r="L42" s="68">
        <v>28339714</v>
      </c>
      <c r="M42" s="68">
        <v>35055042</v>
      </c>
      <c r="N42" s="68">
        <v>525341</v>
      </c>
      <c r="O42" s="68">
        <v>0</v>
      </c>
      <c r="P42" s="68">
        <v>0</v>
      </c>
      <c r="Q42" s="83">
        <f t="shared" si="5"/>
        <v>164617403</v>
      </c>
    </row>
    <row r="43" spans="2:17" outlineLevel="2" x14ac:dyDescent="0.25">
      <c r="B43" s="65" t="s">
        <v>23</v>
      </c>
      <c r="C43" s="66">
        <v>809008362</v>
      </c>
      <c r="D43" s="67" t="s">
        <v>140</v>
      </c>
      <c r="E43" s="68">
        <v>29</v>
      </c>
      <c r="F43" s="68">
        <v>0</v>
      </c>
      <c r="G43" s="68">
        <v>318800</v>
      </c>
      <c r="H43" s="68">
        <f t="shared" si="1"/>
        <v>318800</v>
      </c>
      <c r="I43" s="68">
        <v>202100</v>
      </c>
      <c r="J43" s="68">
        <v>3307937</v>
      </c>
      <c r="K43" s="68">
        <v>108900</v>
      </c>
      <c r="L43" s="68">
        <v>182704</v>
      </c>
      <c r="M43" s="68">
        <v>2278145</v>
      </c>
      <c r="N43" s="68">
        <v>3469221</v>
      </c>
      <c r="O43" s="68">
        <v>0</v>
      </c>
      <c r="P43" s="68">
        <v>0</v>
      </c>
      <c r="Q43" s="83">
        <f t="shared" si="5"/>
        <v>9867807</v>
      </c>
    </row>
    <row r="44" spans="2:17" outlineLevel="2" x14ac:dyDescent="0.25">
      <c r="B44" s="65" t="s">
        <v>23</v>
      </c>
      <c r="C44" s="66">
        <v>817000248</v>
      </c>
      <c r="D44" s="67" t="s">
        <v>141</v>
      </c>
      <c r="E44" s="68">
        <v>15</v>
      </c>
      <c r="F44" s="68">
        <v>0</v>
      </c>
      <c r="G44" s="68">
        <v>0</v>
      </c>
      <c r="H44" s="68">
        <f t="shared" si="1"/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18151020</v>
      </c>
      <c r="O44" s="68">
        <v>0</v>
      </c>
      <c r="P44" s="68">
        <v>0</v>
      </c>
      <c r="Q44" s="83">
        <f t="shared" si="5"/>
        <v>18151020</v>
      </c>
    </row>
    <row r="45" spans="2:17" outlineLevel="2" x14ac:dyDescent="0.25">
      <c r="B45" s="65" t="s">
        <v>23</v>
      </c>
      <c r="C45" s="66">
        <v>830003564</v>
      </c>
      <c r="D45" s="67" t="s">
        <v>142</v>
      </c>
      <c r="E45" s="68">
        <v>12408</v>
      </c>
      <c r="F45" s="68">
        <v>344108525.13</v>
      </c>
      <c r="G45" s="68">
        <v>1064958035</v>
      </c>
      <c r="H45" s="68">
        <f t="shared" si="1"/>
        <v>1409066560.1300001</v>
      </c>
      <c r="I45" s="68">
        <v>1402984708</v>
      </c>
      <c r="J45" s="68">
        <v>1006512666</v>
      </c>
      <c r="K45" s="68">
        <v>1405152678</v>
      </c>
      <c r="L45" s="68">
        <v>1391425404</v>
      </c>
      <c r="M45" s="68">
        <v>409265234</v>
      </c>
      <c r="N45" s="68">
        <v>1464310457.6300001</v>
      </c>
      <c r="O45" s="68">
        <v>0</v>
      </c>
      <c r="P45" s="68">
        <v>-201044143.36000001</v>
      </c>
      <c r="Q45" s="83">
        <f t="shared" si="5"/>
        <v>8287673564.4000006</v>
      </c>
    </row>
    <row r="46" spans="2:17" outlineLevel="2" x14ac:dyDescent="0.25">
      <c r="B46" s="65" t="s">
        <v>23</v>
      </c>
      <c r="C46" s="66">
        <v>830028288</v>
      </c>
      <c r="D46" s="67" t="s">
        <v>143</v>
      </c>
      <c r="E46" s="68">
        <v>1</v>
      </c>
      <c r="F46" s="68">
        <v>0</v>
      </c>
      <c r="G46" s="68">
        <v>0</v>
      </c>
      <c r="H46" s="68">
        <f t="shared" si="1"/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769026</v>
      </c>
      <c r="O46" s="68">
        <v>0</v>
      </c>
      <c r="P46" s="68">
        <v>0</v>
      </c>
      <c r="Q46" s="83">
        <f t="shared" si="5"/>
        <v>769026</v>
      </c>
    </row>
    <row r="47" spans="2:17" outlineLevel="2" x14ac:dyDescent="0.25">
      <c r="B47" s="65" t="s">
        <v>23</v>
      </c>
      <c r="C47" s="66">
        <v>830113831</v>
      </c>
      <c r="D47" s="67" t="s">
        <v>144</v>
      </c>
      <c r="E47" s="68">
        <v>201</v>
      </c>
      <c r="F47" s="68">
        <v>3670852.56</v>
      </c>
      <c r="G47" s="68">
        <v>33452013</v>
      </c>
      <c r="H47" s="68">
        <f t="shared" si="1"/>
        <v>37122865.560000002</v>
      </c>
      <c r="I47" s="68">
        <v>6359887</v>
      </c>
      <c r="J47" s="68">
        <v>5655142</v>
      </c>
      <c r="K47" s="68">
        <v>10716630</v>
      </c>
      <c r="L47" s="68">
        <v>27540258</v>
      </c>
      <c r="M47" s="68">
        <v>14866254</v>
      </c>
      <c r="N47" s="68">
        <v>37124529</v>
      </c>
      <c r="O47" s="68">
        <v>0</v>
      </c>
      <c r="P47" s="68">
        <v>-603922</v>
      </c>
      <c r="Q47" s="83">
        <f t="shared" si="5"/>
        <v>138781643.56</v>
      </c>
    </row>
    <row r="48" spans="2:17" outlineLevel="2" x14ac:dyDescent="0.25">
      <c r="B48" s="65" t="s">
        <v>23</v>
      </c>
      <c r="C48" s="66">
        <v>837000084</v>
      </c>
      <c r="D48" s="67" t="s">
        <v>145</v>
      </c>
      <c r="E48" s="68">
        <v>18</v>
      </c>
      <c r="F48" s="68">
        <v>0</v>
      </c>
      <c r="G48" s="68">
        <v>1364700</v>
      </c>
      <c r="H48" s="68">
        <f t="shared" si="1"/>
        <v>1364700</v>
      </c>
      <c r="I48" s="68">
        <v>43300</v>
      </c>
      <c r="J48" s="68">
        <v>4600</v>
      </c>
      <c r="K48" s="68">
        <v>8381</v>
      </c>
      <c r="L48" s="68">
        <v>68312</v>
      </c>
      <c r="M48" s="68">
        <v>0</v>
      </c>
      <c r="N48" s="68">
        <v>157382</v>
      </c>
      <c r="O48" s="68">
        <v>0</v>
      </c>
      <c r="P48" s="68">
        <v>0</v>
      </c>
      <c r="Q48" s="83">
        <f t="shared" si="5"/>
        <v>1646675</v>
      </c>
    </row>
    <row r="49" spans="2:17" outlineLevel="2" x14ac:dyDescent="0.25">
      <c r="B49" s="65" t="s">
        <v>23</v>
      </c>
      <c r="C49" s="66">
        <v>839000495</v>
      </c>
      <c r="D49" s="67" t="s">
        <v>146</v>
      </c>
      <c r="E49" s="68">
        <v>3</v>
      </c>
      <c r="F49" s="68">
        <v>0</v>
      </c>
      <c r="G49" s="68">
        <v>0</v>
      </c>
      <c r="H49" s="68">
        <f t="shared" si="1"/>
        <v>0</v>
      </c>
      <c r="I49" s="68">
        <v>85400</v>
      </c>
      <c r="J49" s="68">
        <v>86105</v>
      </c>
      <c r="K49" s="68">
        <v>120400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83">
        <f t="shared" si="5"/>
        <v>291905</v>
      </c>
    </row>
    <row r="50" spans="2:17" outlineLevel="2" x14ac:dyDescent="0.25">
      <c r="B50" s="65" t="s">
        <v>23</v>
      </c>
      <c r="C50" s="66">
        <v>860066942</v>
      </c>
      <c r="D50" s="67" t="s">
        <v>147</v>
      </c>
      <c r="E50" s="68">
        <v>4696</v>
      </c>
      <c r="F50" s="68">
        <v>137266875.91</v>
      </c>
      <c r="G50" s="68">
        <v>543128776</v>
      </c>
      <c r="H50" s="68">
        <f t="shared" si="1"/>
        <v>680395651.90999997</v>
      </c>
      <c r="I50" s="68">
        <v>605332504</v>
      </c>
      <c r="J50" s="68">
        <v>652393955</v>
      </c>
      <c r="K50" s="68">
        <v>453319734</v>
      </c>
      <c r="L50" s="68">
        <v>127631367</v>
      </c>
      <c r="M50" s="68">
        <v>48468958</v>
      </c>
      <c r="N50" s="68">
        <v>138137046</v>
      </c>
      <c r="O50" s="68">
        <v>0</v>
      </c>
      <c r="P50" s="68">
        <v>-458136267.79999995</v>
      </c>
      <c r="Q50" s="83">
        <f t="shared" si="5"/>
        <v>2247542948.1099997</v>
      </c>
    </row>
    <row r="51" spans="2:17" outlineLevel="2" x14ac:dyDescent="0.25">
      <c r="B51" s="65" t="s">
        <v>23</v>
      </c>
      <c r="C51" s="66">
        <v>890102044</v>
      </c>
      <c r="D51" s="67" t="s">
        <v>148</v>
      </c>
      <c r="E51" s="68">
        <v>15</v>
      </c>
      <c r="F51" s="68">
        <v>0</v>
      </c>
      <c r="G51" s="68">
        <v>0</v>
      </c>
      <c r="H51" s="68">
        <f t="shared" si="1"/>
        <v>0</v>
      </c>
      <c r="I51" s="68">
        <v>0</v>
      </c>
      <c r="J51" s="68">
        <v>0</v>
      </c>
      <c r="K51" s="68">
        <v>0</v>
      </c>
      <c r="L51" s="68">
        <v>0</v>
      </c>
      <c r="M51" s="68">
        <v>527888</v>
      </c>
      <c r="N51" s="68">
        <v>2678781</v>
      </c>
      <c r="O51" s="68">
        <v>0</v>
      </c>
      <c r="P51" s="68">
        <v>0</v>
      </c>
      <c r="Q51" s="83">
        <f t="shared" si="5"/>
        <v>3206669</v>
      </c>
    </row>
    <row r="52" spans="2:17" outlineLevel="2" x14ac:dyDescent="0.25">
      <c r="B52" s="65" t="s">
        <v>23</v>
      </c>
      <c r="C52" s="66">
        <v>890303093</v>
      </c>
      <c r="D52" s="67" t="s">
        <v>149</v>
      </c>
      <c r="E52" s="68">
        <v>9</v>
      </c>
      <c r="F52" s="68">
        <v>0</v>
      </c>
      <c r="G52" s="68">
        <v>0</v>
      </c>
      <c r="H52" s="68">
        <f t="shared" si="1"/>
        <v>0</v>
      </c>
      <c r="I52" s="68">
        <v>252059</v>
      </c>
      <c r="J52" s="68">
        <v>0</v>
      </c>
      <c r="K52" s="68">
        <v>12786596</v>
      </c>
      <c r="L52" s="68">
        <v>0</v>
      </c>
      <c r="M52" s="68">
        <v>586831</v>
      </c>
      <c r="N52" s="68">
        <v>6499786</v>
      </c>
      <c r="O52" s="68">
        <v>0</v>
      </c>
      <c r="P52" s="68">
        <v>0</v>
      </c>
      <c r="Q52" s="83">
        <f t="shared" si="5"/>
        <v>20125272</v>
      </c>
    </row>
    <row r="53" spans="2:17" outlineLevel="2" x14ac:dyDescent="0.25">
      <c r="B53" s="65" t="s">
        <v>23</v>
      </c>
      <c r="C53" s="66">
        <v>891600091</v>
      </c>
      <c r="D53" s="67" t="s">
        <v>150</v>
      </c>
      <c r="E53" s="68">
        <v>1</v>
      </c>
      <c r="F53" s="68">
        <v>0</v>
      </c>
      <c r="G53" s="68">
        <v>0</v>
      </c>
      <c r="H53" s="68">
        <f t="shared" si="1"/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1089015</v>
      </c>
      <c r="O53" s="68">
        <v>0</v>
      </c>
      <c r="P53" s="68">
        <v>0</v>
      </c>
      <c r="Q53" s="83">
        <f t="shared" si="5"/>
        <v>1089015</v>
      </c>
    </row>
    <row r="54" spans="2:17" outlineLevel="2" x14ac:dyDescent="0.25">
      <c r="B54" s="65" t="s">
        <v>23</v>
      </c>
      <c r="C54" s="66">
        <v>891856000</v>
      </c>
      <c r="D54" s="67" t="s">
        <v>151</v>
      </c>
      <c r="E54" s="68">
        <v>52</v>
      </c>
      <c r="F54" s="68">
        <v>454159.29</v>
      </c>
      <c r="G54" s="68">
        <v>0</v>
      </c>
      <c r="H54" s="68">
        <f t="shared" si="1"/>
        <v>454159.29</v>
      </c>
      <c r="I54" s="68">
        <v>81400</v>
      </c>
      <c r="J54" s="68">
        <v>0</v>
      </c>
      <c r="K54" s="68">
        <v>874687</v>
      </c>
      <c r="L54" s="68">
        <v>0</v>
      </c>
      <c r="M54" s="68">
        <v>107497567</v>
      </c>
      <c r="N54" s="68">
        <v>91107462</v>
      </c>
      <c r="O54" s="68">
        <v>0</v>
      </c>
      <c r="P54" s="68">
        <v>0</v>
      </c>
      <c r="Q54" s="83">
        <f t="shared" si="5"/>
        <v>200015275.29000002</v>
      </c>
    </row>
    <row r="55" spans="2:17" outlineLevel="2" x14ac:dyDescent="0.25">
      <c r="B55" s="65" t="s">
        <v>23</v>
      </c>
      <c r="C55" s="66">
        <v>900156264</v>
      </c>
      <c r="D55" s="67" t="s">
        <v>152</v>
      </c>
      <c r="E55" s="68">
        <v>8973</v>
      </c>
      <c r="F55" s="68">
        <v>109082199.56</v>
      </c>
      <c r="G55" s="68">
        <v>556402384</v>
      </c>
      <c r="H55" s="68">
        <f t="shared" si="1"/>
        <v>665484583.55999994</v>
      </c>
      <c r="I55" s="68">
        <v>653733909</v>
      </c>
      <c r="J55" s="68">
        <v>720799112</v>
      </c>
      <c r="K55" s="68">
        <v>957670930</v>
      </c>
      <c r="L55" s="68">
        <v>1920256733</v>
      </c>
      <c r="M55" s="68">
        <v>2076514784</v>
      </c>
      <c r="N55" s="68">
        <v>1472802621.5999999</v>
      </c>
      <c r="O55" s="68">
        <v>0</v>
      </c>
      <c r="P55" s="68">
        <v>-1959090437</v>
      </c>
      <c r="Q55" s="83">
        <f t="shared" si="5"/>
        <v>6508172236.1599998</v>
      </c>
    </row>
    <row r="56" spans="2:17" outlineLevel="2" x14ac:dyDescent="0.25">
      <c r="B56" s="65" t="s">
        <v>23</v>
      </c>
      <c r="C56" s="66">
        <v>900226715</v>
      </c>
      <c r="D56" s="67" t="s">
        <v>133</v>
      </c>
      <c r="E56" s="68">
        <v>493</v>
      </c>
      <c r="F56" s="68">
        <v>687950</v>
      </c>
      <c r="G56" s="68">
        <v>16332687</v>
      </c>
      <c r="H56" s="68">
        <f t="shared" si="1"/>
        <v>17020637</v>
      </c>
      <c r="I56" s="68">
        <v>50474746</v>
      </c>
      <c r="J56" s="68">
        <v>28267414</v>
      </c>
      <c r="K56" s="68">
        <v>36635270</v>
      </c>
      <c r="L56" s="68">
        <v>65525987</v>
      </c>
      <c r="M56" s="68">
        <v>135953770</v>
      </c>
      <c r="N56" s="68">
        <v>73614108</v>
      </c>
      <c r="O56" s="68">
        <v>0</v>
      </c>
      <c r="P56" s="68">
        <v>-16739972</v>
      </c>
      <c r="Q56" s="83">
        <f t="shared" si="5"/>
        <v>390751960</v>
      </c>
    </row>
    <row r="57" spans="2:17" outlineLevel="2" x14ac:dyDescent="0.25">
      <c r="B57" s="65" t="s">
        <v>23</v>
      </c>
      <c r="C57" s="66">
        <v>900256090</v>
      </c>
      <c r="D57" s="67" t="s">
        <v>153</v>
      </c>
      <c r="E57" s="68">
        <v>7</v>
      </c>
      <c r="F57" s="68">
        <v>0</v>
      </c>
      <c r="G57" s="68">
        <v>0</v>
      </c>
      <c r="H57" s="68">
        <f t="shared" si="1"/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8892239</v>
      </c>
      <c r="O57" s="68">
        <v>0</v>
      </c>
      <c r="P57" s="68">
        <v>0</v>
      </c>
      <c r="Q57" s="83">
        <f t="shared" si="5"/>
        <v>8892239</v>
      </c>
    </row>
    <row r="58" spans="2:17" outlineLevel="2" x14ac:dyDescent="0.25">
      <c r="B58" s="65" t="s">
        <v>23</v>
      </c>
      <c r="C58" s="66">
        <v>900298372</v>
      </c>
      <c r="D58" s="67" t="s">
        <v>154</v>
      </c>
      <c r="E58" s="68">
        <v>3626</v>
      </c>
      <c r="F58" s="68">
        <v>150473807.62</v>
      </c>
      <c r="G58" s="68">
        <v>874893752</v>
      </c>
      <c r="H58" s="68">
        <f t="shared" si="1"/>
        <v>1025367559.62</v>
      </c>
      <c r="I58" s="68">
        <v>47829667</v>
      </c>
      <c r="J58" s="68">
        <v>234619905</v>
      </c>
      <c r="K58" s="68">
        <v>26619300</v>
      </c>
      <c r="L58" s="68">
        <v>66943807</v>
      </c>
      <c r="M58" s="68">
        <v>38291883</v>
      </c>
      <c r="N58" s="68">
        <v>67632115</v>
      </c>
      <c r="O58" s="68">
        <v>0</v>
      </c>
      <c r="P58" s="68">
        <v>-3898097</v>
      </c>
      <c r="Q58" s="83">
        <f t="shared" si="5"/>
        <v>1503406139.6199999</v>
      </c>
    </row>
    <row r="59" spans="2:17" outlineLevel="2" x14ac:dyDescent="0.25">
      <c r="B59" s="65" t="s">
        <v>23</v>
      </c>
      <c r="C59" s="66">
        <v>900604350</v>
      </c>
      <c r="D59" s="67" t="s">
        <v>155</v>
      </c>
      <c r="E59" s="68">
        <v>18</v>
      </c>
      <c r="F59" s="68">
        <v>0</v>
      </c>
      <c r="G59" s="68">
        <v>1758891</v>
      </c>
      <c r="H59" s="68">
        <f t="shared" si="1"/>
        <v>1758891</v>
      </c>
      <c r="I59" s="68">
        <v>0</v>
      </c>
      <c r="J59" s="68">
        <v>1441033</v>
      </c>
      <c r="K59" s="68">
        <v>0</v>
      </c>
      <c r="L59" s="68">
        <v>750953</v>
      </c>
      <c r="M59" s="68">
        <v>1007598</v>
      </c>
      <c r="N59" s="68">
        <v>7168595</v>
      </c>
      <c r="O59" s="68">
        <v>0</v>
      </c>
      <c r="P59" s="68">
        <v>0</v>
      </c>
      <c r="Q59" s="83">
        <f t="shared" si="5"/>
        <v>12127070</v>
      </c>
    </row>
    <row r="60" spans="2:17" outlineLevel="2" x14ac:dyDescent="0.25">
      <c r="B60" s="65" t="s">
        <v>23</v>
      </c>
      <c r="C60" s="66">
        <v>900935126</v>
      </c>
      <c r="D60" s="67" t="s">
        <v>156</v>
      </c>
      <c r="E60" s="68">
        <v>122</v>
      </c>
      <c r="F60" s="68">
        <v>0</v>
      </c>
      <c r="G60" s="68">
        <v>1827536</v>
      </c>
      <c r="H60" s="68">
        <f t="shared" si="1"/>
        <v>1827536</v>
      </c>
      <c r="I60" s="68">
        <v>4927348</v>
      </c>
      <c r="J60" s="68">
        <v>17980633</v>
      </c>
      <c r="K60" s="68">
        <v>0</v>
      </c>
      <c r="L60" s="68">
        <v>2193645</v>
      </c>
      <c r="M60" s="68">
        <v>10499279</v>
      </c>
      <c r="N60" s="68">
        <v>18045720.75</v>
      </c>
      <c r="O60" s="68">
        <v>0</v>
      </c>
      <c r="P60" s="68">
        <v>0</v>
      </c>
      <c r="Q60" s="83">
        <f t="shared" si="5"/>
        <v>55474161.75</v>
      </c>
    </row>
    <row r="61" spans="2:17" outlineLevel="2" x14ac:dyDescent="0.25">
      <c r="B61" s="65" t="s">
        <v>23</v>
      </c>
      <c r="C61" s="66">
        <v>901021565</v>
      </c>
      <c r="D61" s="67" t="s">
        <v>157</v>
      </c>
      <c r="E61" s="68">
        <v>15</v>
      </c>
      <c r="F61" s="68">
        <v>0</v>
      </c>
      <c r="G61" s="68">
        <v>0</v>
      </c>
      <c r="H61" s="68">
        <f t="shared" si="1"/>
        <v>0</v>
      </c>
      <c r="I61" s="68">
        <v>0</v>
      </c>
      <c r="J61" s="68">
        <v>0</v>
      </c>
      <c r="K61" s="68">
        <v>0</v>
      </c>
      <c r="L61" s="68">
        <v>118954</v>
      </c>
      <c r="M61" s="68">
        <v>98019</v>
      </c>
      <c r="N61" s="68">
        <v>4113025</v>
      </c>
      <c r="O61" s="68">
        <v>0</v>
      </c>
      <c r="P61" s="68">
        <v>0</v>
      </c>
      <c r="Q61" s="83">
        <f t="shared" si="5"/>
        <v>4329998</v>
      </c>
    </row>
    <row r="62" spans="2:17" outlineLevel="2" x14ac:dyDescent="0.25">
      <c r="B62" s="65" t="s">
        <v>23</v>
      </c>
      <c r="C62" s="66">
        <v>901438242</v>
      </c>
      <c r="D62" s="67" t="s">
        <v>106</v>
      </c>
      <c r="E62" s="68">
        <v>1</v>
      </c>
      <c r="F62" s="68">
        <v>0</v>
      </c>
      <c r="G62" s="68">
        <v>0</v>
      </c>
      <c r="H62" s="68">
        <f t="shared" si="1"/>
        <v>0</v>
      </c>
      <c r="I62" s="68">
        <v>268276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83">
        <f t="shared" si="5"/>
        <v>268276</v>
      </c>
    </row>
    <row r="63" spans="2:17" outlineLevel="2" x14ac:dyDescent="0.25">
      <c r="B63" s="65" t="s">
        <v>23</v>
      </c>
      <c r="C63" s="66">
        <v>901543211</v>
      </c>
      <c r="D63" s="67" t="s">
        <v>158</v>
      </c>
      <c r="E63" s="68">
        <v>194</v>
      </c>
      <c r="F63" s="68">
        <v>0</v>
      </c>
      <c r="G63" s="68">
        <v>18216803</v>
      </c>
      <c r="H63" s="68">
        <f t="shared" si="1"/>
        <v>18216803</v>
      </c>
      <c r="I63" s="68">
        <v>0</v>
      </c>
      <c r="J63" s="68">
        <v>4765931</v>
      </c>
      <c r="K63" s="68">
        <v>5339023</v>
      </c>
      <c r="L63" s="68">
        <v>9447833</v>
      </c>
      <c r="M63" s="68">
        <v>106451845.59999999</v>
      </c>
      <c r="N63" s="68">
        <v>5198899</v>
      </c>
      <c r="O63" s="68">
        <v>0</v>
      </c>
      <c r="P63" s="68">
        <v>0</v>
      </c>
      <c r="Q63" s="83">
        <f t="shared" si="5"/>
        <v>149420334.59999999</v>
      </c>
    </row>
    <row r="64" spans="2:17" outlineLevel="2" x14ac:dyDescent="0.25">
      <c r="B64" s="65" t="s">
        <v>23</v>
      </c>
      <c r="C64" s="66">
        <v>901543761</v>
      </c>
      <c r="D64" s="67" t="s">
        <v>159</v>
      </c>
      <c r="E64" s="68">
        <v>18</v>
      </c>
      <c r="F64" s="68">
        <v>0</v>
      </c>
      <c r="G64" s="68">
        <v>1039070</v>
      </c>
      <c r="H64" s="68">
        <f t="shared" si="1"/>
        <v>1039070</v>
      </c>
      <c r="I64" s="68">
        <v>0</v>
      </c>
      <c r="J64" s="68">
        <v>0</v>
      </c>
      <c r="K64" s="68">
        <v>353315</v>
      </c>
      <c r="L64" s="68">
        <v>70500</v>
      </c>
      <c r="M64" s="68">
        <v>4738797</v>
      </c>
      <c r="N64" s="68">
        <v>3342534</v>
      </c>
      <c r="O64" s="68">
        <v>0</v>
      </c>
      <c r="P64" s="68">
        <v>0</v>
      </c>
      <c r="Q64" s="83">
        <f t="shared" si="5"/>
        <v>9544216</v>
      </c>
    </row>
    <row r="65" spans="2:17" outlineLevel="2" x14ac:dyDescent="0.25">
      <c r="B65" s="65" t="s">
        <v>23</v>
      </c>
      <c r="C65" s="66">
        <v>4570854</v>
      </c>
      <c r="D65" s="67" t="s">
        <v>160</v>
      </c>
      <c r="E65" s="68">
        <v>0</v>
      </c>
      <c r="F65" s="68">
        <v>54016</v>
      </c>
      <c r="G65" s="68">
        <v>0</v>
      </c>
      <c r="H65" s="68">
        <f t="shared" si="1"/>
        <v>54016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83">
        <f t="shared" si="5"/>
        <v>54016</v>
      </c>
    </row>
    <row r="66" spans="2:17" ht="12" outlineLevel="2" thickBot="1" x14ac:dyDescent="0.3">
      <c r="B66" s="65" t="s">
        <v>23</v>
      </c>
      <c r="C66" s="66" t="s">
        <v>88</v>
      </c>
      <c r="D66" s="67" t="s">
        <v>89</v>
      </c>
      <c r="E66" s="68">
        <v>0</v>
      </c>
      <c r="F66" s="68">
        <v>5530300</v>
      </c>
      <c r="G66" s="68">
        <v>0</v>
      </c>
      <c r="H66" s="68">
        <f t="shared" si="1"/>
        <v>5530300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83">
        <f t="shared" si="5"/>
        <v>5530300</v>
      </c>
    </row>
    <row r="67" spans="2:17" ht="12" outlineLevel="1" thickBot="1" x14ac:dyDescent="0.3">
      <c r="B67" s="18" t="s">
        <v>45</v>
      </c>
      <c r="C67" s="77"/>
      <c r="D67" s="78"/>
      <c r="E67" s="79">
        <f t="shared" ref="E67:Q67" si="7">SUBTOTAL(9,E36:E66)</f>
        <v>38794</v>
      </c>
      <c r="F67" s="79">
        <f t="shared" si="7"/>
        <v>906798223.11000001</v>
      </c>
      <c r="G67" s="79">
        <f t="shared" si="7"/>
        <v>4399983779</v>
      </c>
      <c r="H67" s="79">
        <f t="shared" si="7"/>
        <v>5306782002.1099997</v>
      </c>
      <c r="I67" s="79">
        <f t="shared" si="7"/>
        <v>3827933292</v>
      </c>
      <c r="J67" s="79">
        <f t="shared" si="7"/>
        <v>3332601928</v>
      </c>
      <c r="K67" s="79">
        <f t="shared" si="7"/>
        <v>3610311625</v>
      </c>
      <c r="L67" s="79">
        <f t="shared" si="7"/>
        <v>4410206930.6000004</v>
      </c>
      <c r="M67" s="79">
        <f t="shared" si="7"/>
        <v>3750898364.1399999</v>
      </c>
      <c r="N67" s="79">
        <f t="shared" si="7"/>
        <v>3888183102.2400002</v>
      </c>
      <c r="O67" s="79">
        <f t="shared" si="7"/>
        <v>0</v>
      </c>
      <c r="P67" s="79">
        <f t="shared" si="7"/>
        <v>-3690424272.8099999</v>
      </c>
      <c r="Q67" s="85">
        <f t="shared" si="7"/>
        <v>24436492971.279995</v>
      </c>
    </row>
    <row r="68" spans="2:17" outlineLevel="2" x14ac:dyDescent="0.25">
      <c r="B68" s="65" t="s">
        <v>24</v>
      </c>
      <c r="C68" s="66">
        <v>52798233</v>
      </c>
      <c r="D68" s="67" t="s">
        <v>98</v>
      </c>
      <c r="E68" s="68">
        <v>1</v>
      </c>
      <c r="F68" s="68">
        <v>0</v>
      </c>
      <c r="G68" s="68">
        <v>1204920</v>
      </c>
      <c r="H68" s="68">
        <f t="shared" si="1"/>
        <v>1204920</v>
      </c>
      <c r="I68" s="68">
        <v>0</v>
      </c>
      <c r="J68" s="68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83">
        <f t="shared" si="5"/>
        <v>1204920</v>
      </c>
    </row>
    <row r="69" spans="2:17" outlineLevel="2" x14ac:dyDescent="0.25">
      <c r="B69" s="65" t="s">
        <v>24</v>
      </c>
      <c r="C69" s="66">
        <v>800084089</v>
      </c>
      <c r="D69" s="67" t="s">
        <v>161</v>
      </c>
      <c r="E69" s="68">
        <v>0</v>
      </c>
      <c r="F69" s="68">
        <v>0</v>
      </c>
      <c r="G69" s="68">
        <v>0</v>
      </c>
      <c r="H69" s="68">
        <f t="shared" si="1"/>
        <v>0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-167450</v>
      </c>
      <c r="Q69" s="83">
        <f t="shared" si="5"/>
        <v>-167450</v>
      </c>
    </row>
    <row r="70" spans="2:17" outlineLevel="2" x14ac:dyDescent="0.25">
      <c r="B70" s="65" t="s">
        <v>24</v>
      </c>
      <c r="C70" s="66">
        <v>800225340</v>
      </c>
      <c r="D70" s="67" t="s">
        <v>60</v>
      </c>
      <c r="E70" s="68">
        <v>6</v>
      </c>
      <c r="F70" s="68">
        <v>0</v>
      </c>
      <c r="G70" s="68">
        <v>16770965</v>
      </c>
      <c r="H70" s="68">
        <f t="shared" si="1"/>
        <v>16770965</v>
      </c>
      <c r="I70" s="68">
        <v>0</v>
      </c>
      <c r="J70" s="68">
        <v>0</v>
      </c>
      <c r="K70" s="68">
        <v>0</v>
      </c>
      <c r="L70" s="68">
        <v>0</v>
      </c>
      <c r="M70" s="68">
        <v>8583109</v>
      </c>
      <c r="N70" s="68">
        <v>20343667</v>
      </c>
      <c r="O70" s="68">
        <v>0</v>
      </c>
      <c r="P70" s="68">
        <v>0</v>
      </c>
      <c r="Q70" s="83">
        <f t="shared" si="5"/>
        <v>45697741</v>
      </c>
    </row>
    <row r="71" spans="2:17" outlineLevel="2" x14ac:dyDescent="0.25">
      <c r="B71" s="65" t="s">
        <v>24</v>
      </c>
      <c r="C71" s="66">
        <v>800250596</v>
      </c>
      <c r="D71" s="67" t="s">
        <v>162</v>
      </c>
      <c r="E71" s="68">
        <v>2</v>
      </c>
      <c r="F71" s="68">
        <v>0</v>
      </c>
      <c r="G71" s="68">
        <v>828000</v>
      </c>
      <c r="H71" s="68">
        <f t="shared" si="1"/>
        <v>828000</v>
      </c>
      <c r="I71" s="68">
        <v>0</v>
      </c>
      <c r="J71" s="68">
        <v>0</v>
      </c>
      <c r="K71" s="68">
        <v>0</v>
      </c>
      <c r="L71" s="68">
        <v>0</v>
      </c>
      <c r="M71" s="68">
        <v>261921</v>
      </c>
      <c r="N71" s="68">
        <v>0</v>
      </c>
      <c r="O71" s="68">
        <v>0</v>
      </c>
      <c r="P71" s="68">
        <v>0</v>
      </c>
      <c r="Q71" s="83">
        <f t="shared" si="5"/>
        <v>1089921</v>
      </c>
    </row>
    <row r="72" spans="2:17" outlineLevel="2" x14ac:dyDescent="0.25">
      <c r="B72" s="65" t="s">
        <v>24</v>
      </c>
      <c r="C72" s="66">
        <v>830007606</v>
      </c>
      <c r="D72" s="67" t="s">
        <v>78</v>
      </c>
      <c r="E72" s="68">
        <v>1</v>
      </c>
      <c r="F72" s="68">
        <v>0</v>
      </c>
      <c r="G72" s="68">
        <v>19091</v>
      </c>
      <c r="H72" s="68">
        <f t="shared" si="1"/>
        <v>19091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83">
        <f t="shared" si="5"/>
        <v>19091</v>
      </c>
    </row>
    <row r="73" spans="2:17" outlineLevel="2" x14ac:dyDescent="0.25">
      <c r="B73" s="65" t="s">
        <v>24</v>
      </c>
      <c r="C73" s="66">
        <v>860007386</v>
      </c>
      <c r="D73" s="67" t="s">
        <v>163</v>
      </c>
      <c r="E73" s="68">
        <v>1</v>
      </c>
      <c r="F73" s="68">
        <v>0</v>
      </c>
      <c r="G73" s="68">
        <v>2762679</v>
      </c>
      <c r="H73" s="68">
        <f t="shared" si="1"/>
        <v>2762679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83">
        <f t="shared" si="5"/>
        <v>2762679</v>
      </c>
    </row>
    <row r="74" spans="2:17" outlineLevel="2" x14ac:dyDescent="0.25">
      <c r="B74" s="65" t="s">
        <v>24</v>
      </c>
      <c r="C74" s="66">
        <v>860013720</v>
      </c>
      <c r="D74" s="67" t="s">
        <v>164</v>
      </c>
      <c r="E74" s="68">
        <v>4</v>
      </c>
      <c r="F74" s="68">
        <v>0</v>
      </c>
      <c r="G74" s="68">
        <v>29197639</v>
      </c>
      <c r="H74" s="68">
        <f t="shared" si="1"/>
        <v>29197639</v>
      </c>
      <c r="I74" s="68">
        <v>0</v>
      </c>
      <c r="J74" s="68">
        <v>0</v>
      </c>
      <c r="K74" s="68">
        <v>0</v>
      </c>
      <c r="L74" s="68">
        <v>0</v>
      </c>
      <c r="M74" s="68">
        <v>33026863</v>
      </c>
      <c r="N74" s="68">
        <v>0</v>
      </c>
      <c r="O74" s="68">
        <v>0</v>
      </c>
      <c r="P74" s="68">
        <v>0</v>
      </c>
      <c r="Q74" s="83">
        <f t="shared" si="5"/>
        <v>62224502</v>
      </c>
    </row>
    <row r="75" spans="2:17" outlineLevel="2" x14ac:dyDescent="0.25">
      <c r="B75" s="65" t="s">
        <v>24</v>
      </c>
      <c r="C75" s="66">
        <v>860056070</v>
      </c>
      <c r="D75" s="67" t="s">
        <v>165</v>
      </c>
      <c r="E75" s="68">
        <v>2</v>
      </c>
      <c r="F75" s="68">
        <v>0</v>
      </c>
      <c r="G75" s="68">
        <v>668333116</v>
      </c>
      <c r="H75" s="68">
        <f t="shared" si="1"/>
        <v>668333116</v>
      </c>
      <c r="I75" s="68">
        <v>0</v>
      </c>
      <c r="J75" s="68">
        <v>0</v>
      </c>
      <c r="K75" s="68">
        <v>0</v>
      </c>
      <c r="L75" s="68">
        <v>0</v>
      </c>
      <c r="M75" s="68">
        <v>285370284.04000002</v>
      </c>
      <c r="N75" s="68">
        <v>0</v>
      </c>
      <c r="O75" s="68">
        <v>0</v>
      </c>
      <c r="P75" s="68">
        <v>0</v>
      </c>
      <c r="Q75" s="83">
        <f t="shared" si="5"/>
        <v>953703400.03999996</v>
      </c>
    </row>
    <row r="76" spans="2:17" outlineLevel="2" x14ac:dyDescent="0.25">
      <c r="B76" s="65" t="s">
        <v>24</v>
      </c>
      <c r="C76" s="66">
        <v>860075558</v>
      </c>
      <c r="D76" s="67" t="s">
        <v>166</v>
      </c>
      <c r="E76" s="68">
        <v>5</v>
      </c>
      <c r="F76" s="68">
        <v>0</v>
      </c>
      <c r="G76" s="68">
        <v>416073321</v>
      </c>
      <c r="H76" s="68">
        <f t="shared" si="1"/>
        <v>416073321</v>
      </c>
      <c r="I76" s="68">
        <v>0</v>
      </c>
      <c r="J76" s="68">
        <v>0</v>
      </c>
      <c r="K76" s="68">
        <v>0</v>
      </c>
      <c r="L76" s="68">
        <v>0</v>
      </c>
      <c r="M76" s="68">
        <v>2890508</v>
      </c>
      <c r="N76" s="68">
        <v>0</v>
      </c>
      <c r="O76" s="68">
        <v>0</v>
      </c>
      <c r="P76" s="68">
        <v>0</v>
      </c>
      <c r="Q76" s="83">
        <f t="shared" si="5"/>
        <v>418963829</v>
      </c>
    </row>
    <row r="77" spans="2:17" outlineLevel="2" x14ac:dyDescent="0.25">
      <c r="B77" s="65" t="s">
        <v>24</v>
      </c>
      <c r="C77" s="66">
        <v>860517302</v>
      </c>
      <c r="D77" s="67" t="s">
        <v>61</v>
      </c>
      <c r="E77" s="68">
        <v>1</v>
      </c>
      <c r="F77" s="68">
        <v>0</v>
      </c>
      <c r="G77" s="68">
        <v>45492224</v>
      </c>
      <c r="H77" s="68">
        <f t="shared" ref="H77:H143" si="8">+F77+G77</f>
        <v>45492224</v>
      </c>
      <c r="I77" s="68">
        <v>0</v>
      </c>
      <c r="J77" s="68">
        <v>0</v>
      </c>
      <c r="K77" s="68">
        <v>0</v>
      </c>
      <c r="L77" s="68">
        <v>0</v>
      </c>
      <c r="M77" s="68">
        <v>0</v>
      </c>
      <c r="N77" s="68">
        <v>0</v>
      </c>
      <c r="O77" s="68">
        <v>0</v>
      </c>
      <c r="P77" s="68">
        <v>0</v>
      </c>
      <c r="Q77" s="83">
        <f t="shared" si="5"/>
        <v>45492224</v>
      </c>
    </row>
    <row r="78" spans="2:17" outlineLevel="2" x14ac:dyDescent="0.25">
      <c r="B78" s="65" t="s">
        <v>24</v>
      </c>
      <c r="C78" s="66">
        <v>860517647</v>
      </c>
      <c r="D78" s="67" t="s">
        <v>25</v>
      </c>
      <c r="E78" s="68">
        <v>4</v>
      </c>
      <c r="F78" s="68">
        <v>0</v>
      </c>
      <c r="G78" s="68">
        <v>28437619</v>
      </c>
      <c r="H78" s="68">
        <f t="shared" si="8"/>
        <v>28437619</v>
      </c>
      <c r="I78" s="68">
        <v>0</v>
      </c>
      <c r="J78" s="68">
        <v>0</v>
      </c>
      <c r="K78" s="68">
        <v>0</v>
      </c>
      <c r="L78" s="68">
        <v>0</v>
      </c>
      <c r="M78" s="68">
        <v>0</v>
      </c>
      <c r="N78" s="68">
        <v>50525637</v>
      </c>
      <c r="O78" s="68">
        <v>0</v>
      </c>
      <c r="P78" s="68">
        <v>0</v>
      </c>
      <c r="Q78" s="83">
        <f t="shared" si="5"/>
        <v>78963256</v>
      </c>
    </row>
    <row r="79" spans="2:17" outlineLevel="2" x14ac:dyDescent="0.25">
      <c r="B79" s="65" t="s">
        <v>24</v>
      </c>
      <c r="C79" s="66">
        <v>860535328</v>
      </c>
      <c r="D79" s="67" t="s">
        <v>167</v>
      </c>
      <c r="E79" s="68">
        <v>1</v>
      </c>
      <c r="F79" s="68">
        <v>0</v>
      </c>
      <c r="G79" s="68">
        <v>451111</v>
      </c>
      <c r="H79" s="68">
        <f t="shared" si="8"/>
        <v>451111</v>
      </c>
      <c r="I79" s="68">
        <v>0</v>
      </c>
      <c r="J79" s="68">
        <v>0</v>
      </c>
      <c r="K79" s="68">
        <v>0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83">
        <f t="shared" si="5"/>
        <v>451111</v>
      </c>
    </row>
    <row r="80" spans="2:17" outlineLevel="2" x14ac:dyDescent="0.25">
      <c r="B80" s="65" t="s">
        <v>24</v>
      </c>
      <c r="C80" s="66">
        <v>890480123</v>
      </c>
      <c r="D80" s="67" t="s">
        <v>168</v>
      </c>
      <c r="E80" s="68">
        <v>3</v>
      </c>
      <c r="F80" s="68">
        <v>0</v>
      </c>
      <c r="G80" s="68">
        <v>0</v>
      </c>
      <c r="H80" s="68">
        <f t="shared" si="8"/>
        <v>0</v>
      </c>
      <c r="I80" s="68">
        <v>0</v>
      </c>
      <c r="J80" s="68">
        <v>0</v>
      </c>
      <c r="K80" s="68">
        <v>0</v>
      </c>
      <c r="L80" s="68">
        <v>0</v>
      </c>
      <c r="M80" s="68">
        <v>1128000</v>
      </c>
      <c r="N80" s="68">
        <v>2292365</v>
      </c>
      <c r="O80" s="68">
        <v>0</v>
      </c>
      <c r="P80" s="68">
        <v>0</v>
      </c>
      <c r="Q80" s="83">
        <f t="shared" si="5"/>
        <v>3420365</v>
      </c>
    </row>
    <row r="81" spans="2:17" ht="12" outlineLevel="2" thickBot="1" x14ac:dyDescent="0.3">
      <c r="B81" s="65" t="s">
        <v>24</v>
      </c>
      <c r="C81" s="66">
        <v>891000692</v>
      </c>
      <c r="D81" s="67" t="s">
        <v>85</v>
      </c>
      <c r="E81" s="68">
        <v>1</v>
      </c>
      <c r="F81" s="68">
        <v>0</v>
      </c>
      <c r="G81" s="68">
        <v>0</v>
      </c>
      <c r="H81" s="68">
        <f t="shared" si="8"/>
        <v>0</v>
      </c>
      <c r="I81" s="68">
        <v>4167221</v>
      </c>
      <c r="J81" s="68">
        <v>0</v>
      </c>
      <c r="K81" s="68">
        <v>0</v>
      </c>
      <c r="L81" s="68">
        <v>0</v>
      </c>
      <c r="M81" s="68">
        <v>0</v>
      </c>
      <c r="N81" s="68">
        <v>0</v>
      </c>
      <c r="O81" s="68">
        <v>0</v>
      </c>
      <c r="P81" s="68">
        <v>0</v>
      </c>
      <c r="Q81" s="83">
        <f>SUM(H81:P81)</f>
        <v>4167221</v>
      </c>
    </row>
    <row r="82" spans="2:17" ht="12" outlineLevel="1" thickBot="1" x14ac:dyDescent="0.3">
      <c r="B82" s="18" t="s">
        <v>46</v>
      </c>
      <c r="C82" s="77"/>
      <c r="D82" s="78"/>
      <c r="E82" s="79">
        <f t="shared" ref="E82:Q82" si="9">SUBTOTAL(9,E68:E81)</f>
        <v>32</v>
      </c>
      <c r="F82" s="79">
        <f t="shared" si="9"/>
        <v>0</v>
      </c>
      <c r="G82" s="79">
        <f t="shared" si="9"/>
        <v>1209570685</v>
      </c>
      <c r="H82" s="79">
        <f t="shared" si="9"/>
        <v>1209570685</v>
      </c>
      <c r="I82" s="79">
        <f t="shared" si="9"/>
        <v>4167221</v>
      </c>
      <c r="J82" s="79">
        <f t="shared" si="9"/>
        <v>0</v>
      </c>
      <c r="K82" s="79">
        <f t="shared" si="9"/>
        <v>0</v>
      </c>
      <c r="L82" s="79">
        <f t="shared" si="9"/>
        <v>0</v>
      </c>
      <c r="M82" s="79">
        <f t="shared" si="9"/>
        <v>331260685.04000002</v>
      </c>
      <c r="N82" s="79">
        <f t="shared" si="9"/>
        <v>73161669</v>
      </c>
      <c r="O82" s="79">
        <f t="shared" si="9"/>
        <v>0</v>
      </c>
      <c r="P82" s="79">
        <f t="shared" si="9"/>
        <v>-167450</v>
      </c>
      <c r="Q82" s="85">
        <f t="shared" si="9"/>
        <v>1617992810.04</v>
      </c>
    </row>
    <row r="83" spans="2:17" outlineLevel="2" x14ac:dyDescent="0.25">
      <c r="B83" s="65" t="s">
        <v>36</v>
      </c>
      <c r="C83" s="66">
        <v>800246953</v>
      </c>
      <c r="D83" s="67" t="s">
        <v>39</v>
      </c>
      <c r="E83" s="68">
        <v>1</v>
      </c>
      <c r="F83" s="68">
        <v>0</v>
      </c>
      <c r="G83" s="68">
        <v>217890782</v>
      </c>
      <c r="H83" s="68">
        <f t="shared" si="8"/>
        <v>217890782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83">
        <f>SUM(H83:P83)</f>
        <v>217890782</v>
      </c>
    </row>
    <row r="84" spans="2:17" ht="12" outlineLevel="2" thickBot="1" x14ac:dyDescent="0.3">
      <c r="B84" s="65" t="s">
        <v>36</v>
      </c>
      <c r="C84" s="66">
        <v>899999061</v>
      </c>
      <c r="D84" s="67" t="s">
        <v>169</v>
      </c>
      <c r="E84" s="68">
        <v>28</v>
      </c>
      <c r="F84" s="68">
        <v>0</v>
      </c>
      <c r="G84" s="68">
        <v>1262021911</v>
      </c>
      <c r="H84" s="68">
        <f t="shared" si="8"/>
        <v>1262021911</v>
      </c>
      <c r="I84" s="68">
        <v>485804156</v>
      </c>
      <c r="J84" s="68">
        <v>0</v>
      </c>
      <c r="K84" s="68">
        <v>0</v>
      </c>
      <c r="L84" s="68">
        <v>630000</v>
      </c>
      <c r="M84" s="68">
        <v>15573397</v>
      </c>
      <c r="N84" s="68">
        <v>0</v>
      </c>
      <c r="O84" s="68">
        <v>0</v>
      </c>
      <c r="P84" s="68">
        <v>-18825087</v>
      </c>
      <c r="Q84" s="83">
        <f t="shared" ref="Q84:Q139" si="10">SUM(H84:P84)</f>
        <v>1745204377</v>
      </c>
    </row>
    <row r="85" spans="2:17" ht="12" outlineLevel="1" thickBot="1" x14ac:dyDescent="0.3">
      <c r="B85" s="18" t="s">
        <v>47</v>
      </c>
      <c r="C85" s="77"/>
      <c r="D85" s="78"/>
      <c r="E85" s="79">
        <f t="shared" ref="E85:Q85" si="11">SUBTOTAL(9,E83:E84)</f>
        <v>29</v>
      </c>
      <c r="F85" s="79">
        <f t="shared" si="11"/>
        <v>0</v>
      </c>
      <c r="G85" s="79">
        <f t="shared" si="11"/>
        <v>1479912693</v>
      </c>
      <c r="H85" s="79">
        <f t="shared" si="11"/>
        <v>1479912693</v>
      </c>
      <c r="I85" s="79">
        <f t="shared" si="11"/>
        <v>485804156</v>
      </c>
      <c r="J85" s="79">
        <f t="shared" si="11"/>
        <v>0</v>
      </c>
      <c r="K85" s="79">
        <f t="shared" si="11"/>
        <v>0</v>
      </c>
      <c r="L85" s="79">
        <f t="shared" si="11"/>
        <v>630000</v>
      </c>
      <c r="M85" s="79">
        <f t="shared" si="11"/>
        <v>15573397</v>
      </c>
      <c r="N85" s="79">
        <f t="shared" si="11"/>
        <v>0</v>
      </c>
      <c r="O85" s="79">
        <f t="shared" si="11"/>
        <v>0</v>
      </c>
      <c r="P85" s="79">
        <f t="shared" si="11"/>
        <v>-18825087</v>
      </c>
      <c r="Q85" s="85">
        <f t="shared" si="11"/>
        <v>1963095159</v>
      </c>
    </row>
    <row r="86" spans="2:17" outlineLevel="2" x14ac:dyDescent="0.25">
      <c r="B86" s="65" t="s">
        <v>80</v>
      </c>
      <c r="C86" s="66">
        <v>800017030</v>
      </c>
      <c r="D86" s="67" t="s">
        <v>170</v>
      </c>
      <c r="E86" s="68">
        <v>246</v>
      </c>
      <c r="F86" s="68">
        <v>0</v>
      </c>
      <c r="G86" s="68">
        <v>0</v>
      </c>
      <c r="H86" s="68">
        <f t="shared" si="8"/>
        <v>0</v>
      </c>
      <c r="I86" s="68">
        <v>0</v>
      </c>
      <c r="J86" s="68">
        <v>0</v>
      </c>
      <c r="K86" s="68">
        <v>0</v>
      </c>
      <c r="L86" s="68">
        <v>0</v>
      </c>
      <c r="M86" s="68">
        <v>0</v>
      </c>
      <c r="N86" s="68">
        <v>370973719</v>
      </c>
      <c r="O86" s="68">
        <v>0</v>
      </c>
      <c r="P86" s="68">
        <v>-4289594.58</v>
      </c>
      <c r="Q86" s="83">
        <f t="shared" si="10"/>
        <v>366684124.42000002</v>
      </c>
    </row>
    <row r="87" spans="2:17" outlineLevel="2" x14ac:dyDescent="0.25">
      <c r="B87" s="65" t="s">
        <v>80</v>
      </c>
      <c r="C87" s="66">
        <v>800091594</v>
      </c>
      <c r="D87" s="67" t="s">
        <v>171</v>
      </c>
      <c r="E87" s="68">
        <v>18</v>
      </c>
      <c r="F87" s="68">
        <v>0</v>
      </c>
      <c r="G87" s="68">
        <v>0</v>
      </c>
      <c r="H87" s="68">
        <f t="shared" si="8"/>
        <v>0</v>
      </c>
      <c r="I87" s="68">
        <v>0</v>
      </c>
      <c r="J87" s="68">
        <v>0</v>
      </c>
      <c r="K87" s="68">
        <v>0</v>
      </c>
      <c r="L87" s="68">
        <v>0</v>
      </c>
      <c r="M87" s="68">
        <v>0</v>
      </c>
      <c r="N87" s="68">
        <v>10285867</v>
      </c>
      <c r="O87" s="68">
        <v>0</v>
      </c>
      <c r="P87" s="68">
        <v>0</v>
      </c>
      <c r="Q87" s="83">
        <f t="shared" si="10"/>
        <v>10285867</v>
      </c>
    </row>
    <row r="88" spans="2:17" outlineLevel="2" x14ac:dyDescent="0.25">
      <c r="B88" s="65" t="s">
        <v>80</v>
      </c>
      <c r="C88" s="66">
        <v>800094067</v>
      </c>
      <c r="D88" s="67" t="s">
        <v>172</v>
      </c>
      <c r="E88" s="68">
        <v>2</v>
      </c>
      <c r="F88" s="68">
        <v>0</v>
      </c>
      <c r="G88" s="68">
        <v>0</v>
      </c>
      <c r="H88" s="68">
        <f t="shared" si="8"/>
        <v>0</v>
      </c>
      <c r="I88" s="68">
        <v>0</v>
      </c>
      <c r="J88" s="68">
        <v>0</v>
      </c>
      <c r="K88" s="68">
        <v>0</v>
      </c>
      <c r="L88" s="68">
        <v>0</v>
      </c>
      <c r="M88" s="68">
        <v>0</v>
      </c>
      <c r="N88" s="68">
        <v>1984621</v>
      </c>
      <c r="O88" s="68">
        <v>0</v>
      </c>
      <c r="P88" s="68">
        <v>0</v>
      </c>
      <c r="Q88" s="83">
        <f t="shared" si="10"/>
        <v>1984621</v>
      </c>
    </row>
    <row r="89" spans="2:17" outlineLevel="2" x14ac:dyDescent="0.25">
      <c r="B89" s="65" t="s">
        <v>80</v>
      </c>
      <c r="C89" s="66">
        <v>800094164</v>
      </c>
      <c r="D89" s="67" t="s">
        <v>173</v>
      </c>
      <c r="E89" s="68">
        <v>21</v>
      </c>
      <c r="F89" s="68">
        <v>0</v>
      </c>
      <c r="G89" s="68">
        <v>0</v>
      </c>
      <c r="H89" s="68">
        <f t="shared" si="8"/>
        <v>0</v>
      </c>
      <c r="I89" s="68">
        <v>0</v>
      </c>
      <c r="J89" s="68">
        <v>0</v>
      </c>
      <c r="K89" s="68">
        <v>0</v>
      </c>
      <c r="L89" s="68">
        <v>0</v>
      </c>
      <c r="M89" s="68">
        <v>0</v>
      </c>
      <c r="N89" s="68">
        <v>35280975</v>
      </c>
      <c r="O89" s="68">
        <v>0</v>
      </c>
      <c r="P89" s="68">
        <v>0</v>
      </c>
      <c r="Q89" s="83">
        <f t="shared" si="10"/>
        <v>35280975</v>
      </c>
    </row>
    <row r="90" spans="2:17" outlineLevel="2" x14ac:dyDescent="0.25">
      <c r="B90" s="65" t="s">
        <v>80</v>
      </c>
      <c r="C90" s="66">
        <v>800098911</v>
      </c>
      <c r="D90" s="67" t="s">
        <v>174</v>
      </c>
      <c r="E90" s="68">
        <v>2</v>
      </c>
      <c r="F90" s="68">
        <v>0</v>
      </c>
      <c r="G90" s="68">
        <v>0</v>
      </c>
      <c r="H90" s="68">
        <f t="shared" si="8"/>
        <v>0</v>
      </c>
      <c r="I90" s="68">
        <v>0</v>
      </c>
      <c r="J90" s="68">
        <v>0</v>
      </c>
      <c r="K90" s="68">
        <v>0</v>
      </c>
      <c r="L90" s="68">
        <v>0</v>
      </c>
      <c r="M90" s="68">
        <v>207200</v>
      </c>
      <c r="N90" s="68">
        <v>18568</v>
      </c>
      <c r="O90" s="68">
        <v>0</v>
      </c>
      <c r="P90" s="68">
        <v>0</v>
      </c>
      <c r="Q90" s="83">
        <f t="shared" si="10"/>
        <v>225768</v>
      </c>
    </row>
    <row r="91" spans="2:17" outlineLevel="2" x14ac:dyDescent="0.25">
      <c r="B91" s="65" t="s">
        <v>80</v>
      </c>
      <c r="C91" s="66">
        <v>800102504</v>
      </c>
      <c r="D91" s="67" t="s">
        <v>175</v>
      </c>
      <c r="E91" s="68">
        <v>12</v>
      </c>
      <c r="F91" s="68">
        <v>0</v>
      </c>
      <c r="G91" s="68">
        <v>0</v>
      </c>
      <c r="H91" s="68">
        <f t="shared" si="8"/>
        <v>0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32482308</v>
      </c>
      <c r="O91" s="68">
        <v>0</v>
      </c>
      <c r="P91" s="68">
        <v>0</v>
      </c>
      <c r="Q91" s="83">
        <f t="shared" si="10"/>
        <v>32482308</v>
      </c>
    </row>
    <row r="92" spans="2:17" outlineLevel="2" x14ac:dyDescent="0.25">
      <c r="B92" s="65" t="s">
        <v>80</v>
      </c>
      <c r="C92" s="66">
        <v>800103913</v>
      </c>
      <c r="D92" s="67" t="s">
        <v>176</v>
      </c>
      <c r="E92" s="68">
        <v>39</v>
      </c>
      <c r="F92" s="68">
        <v>0</v>
      </c>
      <c r="G92" s="68">
        <v>0</v>
      </c>
      <c r="H92" s="68">
        <f t="shared" si="8"/>
        <v>0</v>
      </c>
      <c r="I92" s="68">
        <v>0</v>
      </c>
      <c r="J92" s="68">
        <v>0</v>
      </c>
      <c r="K92" s="68">
        <v>0</v>
      </c>
      <c r="L92" s="68">
        <v>0</v>
      </c>
      <c r="M92" s="68">
        <v>0</v>
      </c>
      <c r="N92" s="68">
        <v>74648120.560000002</v>
      </c>
      <c r="O92" s="68">
        <v>0</v>
      </c>
      <c r="P92" s="68">
        <v>0</v>
      </c>
      <c r="Q92" s="83">
        <f t="shared" si="10"/>
        <v>74648120.560000002</v>
      </c>
    </row>
    <row r="93" spans="2:17" outlineLevel="2" x14ac:dyDescent="0.25">
      <c r="B93" s="65" t="s">
        <v>80</v>
      </c>
      <c r="C93" s="66">
        <v>800103920</v>
      </c>
      <c r="D93" s="67" t="s">
        <v>177</v>
      </c>
      <c r="E93" s="68">
        <v>104</v>
      </c>
      <c r="F93" s="68">
        <v>0</v>
      </c>
      <c r="G93" s="68">
        <v>0</v>
      </c>
      <c r="H93" s="68">
        <f t="shared" si="8"/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138294755</v>
      </c>
      <c r="O93" s="68">
        <v>0</v>
      </c>
      <c r="P93" s="68">
        <v>0</v>
      </c>
      <c r="Q93" s="83">
        <f t="shared" si="10"/>
        <v>138294755</v>
      </c>
    </row>
    <row r="94" spans="2:17" outlineLevel="2" x14ac:dyDescent="0.25">
      <c r="B94" s="65" t="s">
        <v>80</v>
      </c>
      <c r="C94" s="66">
        <v>800103923</v>
      </c>
      <c r="D94" s="67" t="s">
        <v>178</v>
      </c>
      <c r="E94" s="68">
        <v>18</v>
      </c>
      <c r="F94" s="68">
        <v>0</v>
      </c>
      <c r="G94" s="68">
        <v>0</v>
      </c>
      <c r="H94" s="68">
        <f t="shared" si="8"/>
        <v>0</v>
      </c>
      <c r="I94" s="68">
        <v>0</v>
      </c>
      <c r="J94" s="68">
        <v>0</v>
      </c>
      <c r="K94" s="68">
        <v>0</v>
      </c>
      <c r="L94" s="68">
        <v>0</v>
      </c>
      <c r="M94" s="68">
        <v>0</v>
      </c>
      <c r="N94" s="68">
        <v>9713409</v>
      </c>
      <c r="O94" s="68">
        <v>0</v>
      </c>
      <c r="P94" s="68">
        <v>0</v>
      </c>
      <c r="Q94" s="83">
        <f t="shared" si="10"/>
        <v>9713409</v>
      </c>
    </row>
    <row r="95" spans="2:17" outlineLevel="2" x14ac:dyDescent="0.25">
      <c r="B95" s="65" t="s">
        <v>80</v>
      </c>
      <c r="C95" s="66">
        <v>800103927</v>
      </c>
      <c r="D95" s="67" t="s">
        <v>179</v>
      </c>
      <c r="E95" s="68">
        <v>3</v>
      </c>
      <c r="F95" s="68">
        <v>0</v>
      </c>
      <c r="G95" s="68">
        <v>0</v>
      </c>
      <c r="H95" s="68">
        <f t="shared" si="8"/>
        <v>0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20374787</v>
      </c>
      <c r="O95" s="68">
        <v>0</v>
      </c>
      <c r="P95" s="68">
        <v>0</v>
      </c>
      <c r="Q95" s="83">
        <f t="shared" si="10"/>
        <v>20374787</v>
      </c>
    </row>
    <row r="96" spans="2:17" outlineLevel="2" x14ac:dyDescent="0.25">
      <c r="B96" s="65" t="s">
        <v>80</v>
      </c>
      <c r="C96" s="66">
        <v>800103935</v>
      </c>
      <c r="D96" s="67" t="s">
        <v>180</v>
      </c>
      <c r="E96" s="68">
        <v>189</v>
      </c>
      <c r="F96" s="68">
        <v>0</v>
      </c>
      <c r="G96" s="68">
        <v>0</v>
      </c>
      <c r="H96" s="68">
        <f t="shared" si="8"/>
        <v>0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68">
        <v>239160385.21000001</v>
      </c>
      <c r="O96" s="68">
        <v>0</v>
      </c>
      <c r="P96" s="68">
        <v>0</v>
      </c>
      <c r="Q96" s="83">
        <f t="shared" si="10"/>
        <v>239160385.21000001</v>
      </c>
    </row>
    <row r="97" spans="2:17" outlineLevel="2" x14ac:dyDescent="0.25">
      <c r="B97" s="65" t="s">
        <v>80</v>
      </c>
      <c r="C97" s="66">
        <v>800113672</v>
      </c>
      <c r="D97" s="67" t="s">
        <v>181</v>
      </c>
      <c r="E97" s="68">
        <v>5</v>
      </c>
      <c r="F97" s="68">
        <v>0</v>
      </c>
      <c r="G97" s="68">
        <v>0</v>
      </c>
      <c r="H97" s="68">
        <f t="shared" si="8"/>
        <v>0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68">
        <v>574765</v>
      </c>
      <c r="O97" s="68">
        <v>0</v>
      </c>
      <c r="P97" s="68">
        <v>-82462</v>
      </c>
      <c r="Q97" s="83">
        <f t="shared" si="10"/>
        <v>492303</v>
      </c>
    </row>
    <row r="98" spans="2:17" outlineLevel="2" x14ac:dyDescent="0.25">
      <c r="B98" s="65" t="s">
        <v>80</v>
      </c>
      <c r="C98" s="66">
        <v>800114312</v>
      </c>
      <c r="D98" s="67" t="s">
        <v>182</v>
      </c>
      <c r="E98" s="68">
        <v>27</v>
      </c>
      <c r="F98" s="68">
        <v>0</v>
      </c>
      <c r="G98" s="68">
        <v>0</v>
      </c>
      <c r="H98" s="68">
        <f t="shared" si="8"/>
        <v>0</v>
      </c>
      <c r="I98" s="68">
        <v>0</v>
      </c>
      <c r="J98" s="68">
        <v>0</v>
      </c>
      <c r="K98" s="68">
        <v>0</v>
      </c>
      <c r="L98" s="68">
        <v>0</v>
      </c>
      <c r="M98" s="68">
        <v>0</v>
      </c>
      <c r="N98" s="68">
        <v>18415225</v>
      </c>
      <c r="O98" s="68">
        <v>0</v>
      </c>
      <c r="P98" s="68">
        <v>0</v>
      </c>
      <c r="Q98" s="83">
        <f t="shared" si="10"/>
        <v>18415225</v>
      </c>
    </row>
    <row r="99" spans="2:17" outlineLevel="2" x14ac:dyDescent="0.25">
      <c r="B99" s="65" t="s">
        <v>80</v>
      </c>
      <c r="C99" s="66">
        <v>800176413</v>
      </c>
      <c r="D99" s="67" t="s">
        <v>183</v>
      </c>
      <c r="E99" s="68">
        <v>191</v>
      </c>
      <c r="F99" s="68">
        <v>0</v>
      </c>
      <c r="G99" s="68">
        <v>0</v>
      </c>
      <c r="H99" s="68">
        <f t="shared" si="8"/>
        <v>0</v>
      </c>
      <c r="I99" s="68">
        <v>0</v>
      </c>
      <c r="J99" s="68">
        <v>0</v>
      </c>
      <c r="K99" s="68">
        <v>0</v>
      </c>
      <c r="L99" s="68">
        <v>0</v>
      </c>
      <c r="M99" s="68">
        <v>108000</v>
      </c>
      <c r="N99" s="68">
        <v>429261387.91000003</v>
      </c>
      <c r="O99" s="68">
        <v>0</v>
      </c>
      <c r="P99" s="68">
        <v>0</v>
      </c>
      <c r="Q99" s="83">
        <f t="shared" si="10"/>
        <v>429369387.91000003</v>
      </c>
    </row>
    <row r="100" spans="2:17" outlineLevel="2" x14ac:dyDescent="0.25">
      <c r="B100" s="65" t="s">
        <v>80</v>
      </c>
      <c r="C100" s="66">
        <v>800180260</v>
      </c>
      <c r="D100" s="67" t="s">
        <v>184</v>
      </c>
      <c r="E100" s="68">
        <v>2</v>
      </c>
      <c r="F100" s="68">
        <v>0</v>
      </c>
      <c r="G100" s="68">
        <v>0</v>
      </c>
      <c r="H100" s="68">
        <f t="shared" si="8"/>
        <v>0</v>
      </c>
      <c r="I100" s="68">
        <v>0</v>
      </c>
      <c r="J100" s="68">
        <v>0</v>
      </c>
      <c r="K100" s="68">
        <v>0</v>
      </c>
      <c r="L100" s="68">
        <v>0</v>
      </c>
      <c r="M100" s="68">
        <v>0</v>
      </c>
      <c r="N100" s="68">
        <v>8274315</v>
      </c>
      <c r="O100" s="68">
        <v>0</v>
      </c>
      <c r="P100" s="68">
        <v>0</v>
      </c>
      <c r="Q100" s="83">
        <f t="shared" si="10"/>
        <v>8274315</v>
      </c>
    </row>
    <row r="101" spans="2:17" outlineLevel="2" x14ac:dyDescent="0.25">
      <c r="B101" s="65" t="s">
        <v>80</v>
      </c>
      <c r="C101" s="66">
        <v>800182159</v>
      </c>
      <c r="D101" s="67" t="s">
        <v>185</v>
      </c>
      <c r="E101" s="68">
        <v>2</v>
      </c>
      <c r="F101" s="68">
        <v>0</v>
      </c>
      <c r="G101" s="68">
        <v>0</v>
      </c>
      <c r="H101" s="68">
        <f t="shared" si="8"/>
        <v>0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452598</v>
      </c>
      <c r="O101" s="68">
        <v>0</v>
      </c>
      <c r="P101" s="68">
        <v>0</v>
      </c>
      <c r="Q101" s="83">
        <f t="shared" si="10"/>
        <v>452598</v>
      </c>
    </row>
    <row r="102" spans="2:17" outlineLevel="2" x14ac:dyDescent="0.25">
      <c r="B102" s="65" t="s">
        <v>80</v>
      </c>
      <c r="C102" s="66">
        <v>800198972</v>
      </c>
      <c r="D102" s="67" t="s">
        <v>186</v>
      </c>
      <c r="E102" s="68">
        <v>1</v>
      </c>
      <c r="F102" s="68">
        <v>0</v>
      </c>
      <c r="G102" s="68">
        <v>0</v>
      </c>
      <c r="H102" s="68">
        <f t="shared" si="8"/>
        <v>0</v>
      </c>
      <c r="I102" s="68">
        <v>0</v>
      </c>
      <c r="J102" s="68">
        <v>0</v>
      </c>
      <c r="K102" s="68">
        <v>0</v>
      </c>
      <c r="L102" s="68">
        <v>0</v>
      </c>
      <c r="M102" s="68">
        <v>0</v>
      </c>
      <c r="N102" s="68">
        <v>8955073</v>
      </c>
      <c r="O102" s="68">
        <v>0</v>
      </c>
      <c r="P102" s="68">
        <v>0</v>
      </c>
      <c r="Q102" s="83">
        <f t="shared" si="10"/>
        <v>8955073</v>
      </c>
    </row>
    <row r="103" spans="2:17" outlineLevel="2" x14ac:dyDescent="0.25">
      <c r="B103" s="65" t="s">
        <v>80</v>
      </c>
      <c r="C103" s="66">
        <v>802003228</v>
      </c>
      <c r="D103" s="67" t="s">
        <v>187</v>
      </c>
      <c r="E103" s="68">
        <v>22</v>
      </c>
      <c r="F103" s="68">
        <v>0</v>
      </c>
      <c r="G103" s="68">
        <v>0</v>
      </c>
      <c r="H103" s="68">
        <f t="shared" si="8"/>
        <v>0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22590553</v>
      </c>
      <c r="O103" s="68">
        <v>0</v>
      </c>
      <c r="P103" s="68">
        <v>0</v>
      </c>
      <c r="Q103" s="83">
        <f t="shared" si="10"/>
        <v>22590553</v>
      </c>
    </row>
    <row r="104" spans="2:17" outlineLevel="2" x14ac:dyDescent="0.25">
      <c r="B104" s="65" t="s">
        <v>80</v>
      </c>
      <c r="C104" s="66">
        <v>812000243</v>
      </c>
      <c r="D104" s="67" t="s">
        <v>188</v>
      </c>
      <c r="E104" s="68">
        <v>31</v>
      </c>
      <c r="F104" s="68">
        <v>0</v>
      </c>
      <c r="G104" s="68">
        <v>0</v>
      </c>
      <c r="H104" s="68">
        <f t="shared" si="8"/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6793952</v>
      </c>
      <c r="O104" s="68">
        <v>0</v>
      </c>
      <c r="P104" s="68">
        <v>0</v>
      </c>
      <c r="Q104" s="83">
        <f t="shared" si="10"/>
        <v>6793952</v>
      </c>
    </row>
    <row r="105" spans="2:17" outlineLevel="2" x14ac:dyDescent="0.25">
      <c r="B105" s="65" t="s">
        <v>80</v>
      </c>
      <c r="C105" s="66">
        <v>832001966</v>
      </c>
      <c r="D105" s="67" t="s">
        <v>189</v>
      </c>
      <c r="E105" s="68">
        <v>212</v>
      </c>
      <c r="F105" s="68">
        <v>0</v>
      </c>
      <c r="G105" s="68">
        <v>0</v>
      </c>
      <c r="H105" s="68">
        <f t="shared" si="8"/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449426059</v>
      </c>
      <c r="O105" s="68">
        <v>0</v>
      </c>
      <c r="P105" s="68">
        <v>0</v>
      </c>
      <c r="Q105" s="83">
        <f t="shared" si="10"/>
        <v>449426059</v>
      </c>
    </row>
    <row r="106" spans="2:17" outlineLevel="2" x14ac:dyDescent="0.25">
      <c r="B106" s="65" t="s">
        <v>80</v>
      </c>
      <c r="C106" s="66">
        <v>890001639</v>
      </c>
      <c r="D106" s="67" t="s">
        <v>190</v>
      </c>
      <c r="E106" s="68">
        <v>35</v>
      </c>
      <c r="F106" s="68">
        <v>0</v>
      </c>
      <c r="G106" s="68">
        <v>0</v>
      </c>
      <c r="H106" s="68">
        <f t="shared" si="8"/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40190319</v>
      </c>
      <c r="O106" s="68">
        <v>0</v>
      </c>
      <c r="P106" s="68">
        <v>0</v>
      </c>
      <c r="Q106" s="83">
        <f t="shared" si="10"/>
        <v>40190319</v>
      </c>
    </row>
    <row r="107" spans="2:17" outlineLevel="2" x14ac:dyDescent="0.25">
      <c r="B107" s="65" t="s">
        <v>80</v>
      </c>
      <c r="C107" s="66">
        <v>890102006</v>
      </c>
      <c r="D107" s="67" t="s">
        <v>191</v>
      </c>
      <c r="E107" s="68">
        <v>82</v>
      </c>
      <c r="F107" s="68">
        <v>0</v>
      </c>
      <c r="G107" s="68">
        <v>0</v>
      </c>
      <c r="H107" s="68">
        <f t="shared" si="8"/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136498728</v>
      </c>
      <c r="O107" s="68">
        <v>0</v>
      </c>
      <c r="P107" s="68">
        <v>0</v>
      </c>
      <c r="Q107" s="83">
        <f t="shared" si="10"/>
        <v>136498728</v>
      </c>
    </row>
    <row r="108" spans="2:17" outlineLevel="2" x14ac:dyDescent="0.25">
      <c r="B108" s="65" t="s">
        <v>80</v>
      </c>
      <c r="C108" s="66">
        <v>890102018</v>
      </c>
      <c r="D108" s="67" t="s">
        <v>192</v>
      </c>
      <c r="E108" s="68">
        <v>1</v>
      </c>
      <c r="F108" s="68">
        <v>0</v>
      </c>
      <c r="G108" s="68">
        <v>0</v>
      </c>
      <c r="H108" s="68">
        <f t="shared" si="8"/>
        <v>0</v>
      </c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593200</v>
      </c>
      <c r="O108" s="68">
        <v>0</v>
      </c>
      <c r="P108" s="68">
        <v>0</v>
      </c>
      <c r="Q108" s="83">
        <f t="shared" si="10"/>
        <v>593200</v>
      </c>
    </row>
    <row r="109" spans="2:17" outlineLevel="2" x14ac:dyDescent="0.25">
      <c r="B109" s="65" t="s">
        <v>80</v>
      </c>
      <c r="C109" s="66">
        <v>890201235</v>
      </c>
      <c r="D109" s="67" t="s">
        <v>170</v>
      </c>
      <c r="E109" s="68">
        <v>3</v>
      </c>
      <c r="F109" s="68">
        <v>0</v>
      </c>
      <c r="G109" s="68">
        <v>0</v>
      </c>
      <c r="H109" s="68">
        <f t="shared" si="8"/>
        <v>0</v>
      </c>
      <c r="I109" s="68">
        <v>0</v>
      </c>
      <c r="J109" s="68">
        <v>0</v>
      </c>
      <c r="K109" s="68">
        <v>0</v>
      </c>
      <c r="L109" s="68">
        <v>0</v>
      </c>
      <c r="M109" s="68">
        <v>0</v>
      </c>
      <c r="N109" s="68">
        <v>13463294</v>
      </c>
      <c r="O109" s="68">
        <v>0</v>
      </c>
      <c r="P109" s="68">
        <v>0</v>
      </c>
      <c r="Q109" s="83">
        <f t="shared" si="10"/>
        <v>13463294</v>
      </c>
    </row>
    <row r="110" spans="2:17" outlineLevel="2" x14ac:dyDescent="0.25">
      <c r="B110" s="65" t="s">
        <v>80</v>
      </c>
      <c r="C110" s="66">
        <v>890399029</v>
      </c>
      <c r="D110" s="67" t="s">
        <v>193</v>
      </c>
      <c r="E110" s="68">
        <v>120</v>
      </c>
      <c r="F110" s="68">
        <v>0</v>
      </c>
      <c r="G110" s="68">
        <v>0</v>
      </c>
      <c r="H110" s="68">
        <f t="shared" si="8"/>
        <v>0</v>
      </c>
      <c r="I110" s="68">
        <v>0</v>
      </c>
      <c r="J110" s="68">
        <v>0</v>
      </c>
      <c r="K110" s="68">
        <v>0</v>
      </c>
      <c r="L110" s="68">
        <v>0</v>
      </c>
      <c r="M110" s="68">
        <v>0</v>
      </c>
      <c r="N110" s="68">
        <v>90767330</v>
      </c>
      <c r="O110" s="68">
        <v>0</v>
      </c>
      <c r="P110" s="68">
        <v>0</v>
      </c>
      <c r="Q110" s="83">
        <f t="shared" si="10"/>
        <v>90767330</v>
      </c>
    </row>
    <row r="111" spans="2:17" outlineLevel="2" x14ac:dyDescent="0.25">
      <c r="B111" s="65" t="s">
        <v>80</v>
      </c>
      <c r="C111" s="66">
        <v>890480126</v>
      </c>
      <c r="D111" s="67" t="s">
        <v>194</v>
      </c>
      <c r="E111" s="68">
        <v>203</v>
      </c>
      <c r="F111" s="68">
        <v>0</v>
      </c>
      <c r="G111" s="68">
        <v>0</v>
      </c>
      <c r="H111" s="68">
        <f t="shared" si="8"/>
        <v>0</v>
      </c>
      <c r="I111" s="68">
        <v>0</v>
      </c>
      <c r="J111" s="68">
        <v>0</v>
      </c>
      <c r="K111" s="68">
        <v>0</v>
      </c>
      <c r="L111" s="68">
        <v>0</v>
      </c>
      <c r="M111" s="68">
        <v>0</v>
      </c>
      <c r="N111" s="68">
        <v>250590415</v>
      </c>
      <c r="O111" s="68">
        <v>0</v>
      </c>
      <c r="P111" s="68">
        <v>0</v>
      </c>
      <c r="Q111" s="83">
        <f t="shared" si="10"/>
        <v>250590415</v>
      </c>
    </row>
    <row r="112" spans="2:17" outlineLevel="2" x14ac:dyDescent="0.25">
      <c r="B112" s="65" t="s">
        <v>80</v>
      </c>
      <c r="C112" s="66">
        <v>890480184</v>
      </c>
      <c r="D112" s="67" t="s">
        <v>195</v>
      </c>
      <c r="E112" s="68">
        <v>17</v>
      </c>
      <c r="F112" s="68">
        <v>0</v>
      </c>
      <c r="G112" s="68">
        <v>0</v>
      </c>
      <c r="H112" s="68">
        <f t="shared" si="8"/>
        <v>0</v>
      </c>
      <c r="I112" s="68">
        <v>0</v>
      </c>
      <c r="J112" s="68">
        <v>57700</v>
      </c>
      <c r="K112" s="68">
        <v>0</v>
      </c>
      <c r="L112" s="68">
        <v>0</v>
      </c>
      <c r="M112" s="68">
        <v>0</v>
      </c>
      <c r="N112" s="68">
        <v>14510588</v>
      </c>
      <c r="O112" s="68">
        <v>0</v>
      </c>
      <c r="P112" s="68">
        <v>0</v>
      </c>
      <c r="Q112" s="83">
        <f t="shared" si="10"/>
        <v>14568288</v>
      </c>
    </row>
    <row r="113" spans="2:17" outlineLevel="2" x14ac:dyDescent="0.25">
      <c r="B113" s="65" t="s">
        <v>80</v>
      </c>
      <c r="C113" s="66">
        <v>890500890</v>
      </c>
      <c r="D113" s="67" t="s">
        <v>196</v>
      </c>
      <c r="E113" s="68">
        <v>48</v>
      </c>
      <c r="F113" s="68">
        <v>0</v>
      </c>
      <c r="G113" s="68">
        <v>0</v>
      </c>
      <c r="H113" s="68">
        <f t="shared" si="8"/>
        <v>0</v>
      </c>
      <c r="I113" s="68">
        <v>0</v>
      </c>
      <c r="J113" s="68">
        <v>0</v>
      </c>
      <c r="K113" s="68">
        <v>0</v>
      </c>
      <c r="L113" s="68">
        <v>0</v>
      </c>
      <c r="M113" s="68">
        <v>7285272</v>
      </c>
      <c r="N113" s="68">
        <v>105059150</v>
      </c>
      <c r="O113" s="68">
        <v>0</v>
      </c>
      <c r="P113" s="68">
        <v>0</v>
      </c>
      <c r="Q113" s="83">
        <f t="shared" si="10"/>
        <v>112344422</v>
      </c>
    </row>
    <row r="114" spans="2:17" outlineLevel="2" x14ac:dyDescent="0.25">
      <c r="B114" s="65" t="s">
        <v>80</v>
      </c>
      <c r="C114" s="66">
        <v>890716145</v>
      </c>
      <c r="D114" s="67" t="s">
        <v>197</v>
      </c>
      <c r="E114" s="68">
        <v>32</v>
      </c>
      <c r="F114" s="68">
        <v>0</v>
      </c>
      <c r="G114" s="68">
        <v>0</v>
      </c>
      <c r="H114" s="68">
        <f t="shared" si="8"/>
        <v>0</v>
      </c>
      <c r="I114" s="68">
        <v>0</v>
      </c>
      <c r="J114" s="68">
        <v>0</v>
      </c>
      <c r="K114" s="68">
        <v>0</v>
      </c>
      <c r="L114" s="68">
        <v>0</v>
      </c>
      <c r="M114" s="68">
        <v>0</v>
      </c>
      <c r="N114" s="68">
        <v>67419109</v>
      </c>
      <c r="O114" s="68">
        <v>0</v>
      </c>
      <c r="P114" s="68">
        <v>-9963430</v>
      </c>
      <c r="Q114" s="83">
        <f t="shared" si="10"/>
        <v>57455679</v>
      </c>
    </row>
    <row r="115" spans="2:17" outlineLevel="2" x14ac:dyDescent="0.25">
      <c r="B115" s="65" t="s">
        <v>80</v>
      </c>
      <c r="C115" s="66">
        <v>890900286</v>
      </c>
      <c r="D115" s="67" t="s">
        <v>198</v>
      </c>
      <c r="E115" s="68">
        <v>12</v>
      </c>
      <c r="F115" s="68">
        <v>0</v>
      </c>
      <c r="G115" s="68">
        <v>0</v>
      </c>
      <c r="H115" s="68">
        <f t="shared" si="8"/>
        <v>0</v>
      </c>
      <c r="I115" s="68">
        <v>0</v>
      </c>
      <c r="J115" s="68">
        <v>0</v>
      </c>
      <c r="K115" s="68">
        <v>0</v>
      </c>
      <c r="L115" s="68">
        <v>0</v>
      </c>
      <c r="M115" s="68">
        <v>0</v>
      </c>
      <c r="N115" s="68">
        <v>11929048</v>
      </c>
      <c r="O115" s="68">
        <v>0</v>
      </c>
      <c r="P115" s="68">
        <v>0</v>
      </c>
      <c r="Q115" s="83">
        <f t="shared" si="10"/>
        <v>11929048</v>
      </c>
    </row>
    <row r="116" spans="2:17" outlineLevel="2" x14ac:dyDescent="0.25">
      <c r="B116" s="65" t="s">
        <v>80</v>
      </c>
      <c r="C116" s="66">
        <v>890906445</v>
      </c>
      <c r="D116" s="67" t="s">
        <v>199</v>
      </c>
      <c r="E116" s="68">
        <v>1</v>
      </c>
      <c r="F116" s="68">
        <v>0</v>
      </c>
      <c r="G116" s="68">
        <v>0</v>
      </c>
      <c r="H116" s="68">
        <f t="shared" si="8"/>
        <v>0</v>
      </c>
      <c r="I116" s="68">
        <v>0</v>
      </c>
      <c r="J116" s="68">
        <v>0</v>
      </c>
      <c r="K116" s="68">
        <v>0</v>
      </c>
      <c r="L116" s="68">
        <v>0</v>
      </c>
      <c r="M116" s="68">
        <v>0</v>
      </c>
      <c r="N116" s="68">
        <v>103210</v>
      </c>
      <c r="O116" s="68">
        <v>0</v>
      </c>
      <c r="P116" s="68">
        <v>0</v>
      </c>
      <c r="Q116" s="83">
        <f t="shared" si="10"/>
        <v>103210</v>
      </c>
    </row>
    <row r="117" spans="2:17" outlineLevel="2" x14ac:dyDescent="0.25">
      <c r="B117" s="65" t="s">
        <v>80</v>
      </c>
      <c r="C117" s="66">
        <v>890980998</v>
      </c>
      <c r="D117" s="67" t="s">
        <v>200</v>
      </c>
      <c r="E117" s="68">
        <v>2</v>
      </c>
      <c r="F117" s="68">
        <v>0</v>
      </c>
      <c r="G117" s="68">
        <v>0</v>
      </c>
      <c r="H117" s="68">
        <f t="shared" si="8"/>
        <v>0</v>
      </c>
      <c r="I117" s="68">
        <v>0</v>
      </c>
      <c r="J117" s="68">
        <v>0</v>
      </c>
      <c r="K117" s="68">
        <v>0</v>
      </c>
      <c r="L117" s="68">
        <v>0</v>
      </c>
      <c r="M117" s="68">
        <v>0</v>
      </c>
      <c r="N117" s="68">
        <v>388357</v>
      </c>
      <c r="O117" s="68">
        <v>0</v>
      </c>
      <c r="P117" s="68">
        <v>0</v>
      </c>
      <c r="Q117" s="83">
        <f t="shared" si="10"/>
        <v>388357</v>
      </c>
    </row>
    <row r="118" spans="2:17" outlineLevel="2" x14ac:dyDescent="0.25">
      <c r="B118" s="65" t="s">
        <v>80</v>
      </c>
      <c r="C118" s="66">
        <v>891180070</v>
      </c>
      <c r="D118" s="67" t="s">
        <v>201</v>
      </c>
      <c r="E118" s="68">
        <v>5</v>
      </c>
      <c r="F118" s="68">
        <v>0</v>
      </c>
      <c r="G118" s="68">
        <v>0</v>
      </c>
      <c r="H118" s="68">
        <f t="shared" si="8"/>
        <v>0</v>
      </c>
      <c r="I118" s="68">
        <v>0</v>
      </c>
      <c r="J118" s="68">
        <v>0</v>
      </c>
      <c r="K118" s="68">
        <v>0</v>
      </c>
      <c r="L118" s="68">
        <v>0</v>
      </c>
      <c r="M118" s="68">
        <v>0</v>
      </c>
      <c r="N118" s="68">
        <v>3542766</v>
      </c>
      <c r="O118" s="68">
        <v>0</v>
      </c>
      <c r="P118" s="68">
        <v>0</v>
      </c>
      <c r="Q118" s="83">
        <f t="shared" si="10"/>
        <v>3542766</v>
      </c>
    </row>
    <row r="119" spans="2:17" outlineLevel="2" x14ac:dyDescent="0.25">
      <c r="B119" s="65" t="s">
        <v>80</v>
      </c>
      <c r="C119" s="66">
        <v>891280001</v>
      </c>
      <c r="D119" s="67" t="s">
        <v>202</v>
      </c>
      <c r="E119" s="68">
        <v>28</v>
      </c>
      <c r="F119" s="68">
        <v>0</v>
      </c>
      <c r="G119" s="68">
        <v>0</v>
      </c>
      <c r="H119" s="68">
        <f t="shared" si="8"/>
        <v>0</v>
      </c>
      <c r="I119" s="68">
        <v>0</v>
      </c>
      <c r="J119" s="68">
        <v>0</v>
      </c>
      <c r="K119" s="68">
        <v>0</v>
      </c>
      <c r="L119" s="68">
        <v>0</v>
      </c>
      <c r="M119" s="68">
        <v>0</v>
      </c>
      <c r="N119" s="68">
        <v>55204914</v>
      </c>
      <c r="O119" s="68">
        <v>0</v>
      </c>
      <c r="P119" s="68">
        <v>0</v>
      </c>
      <c r="Q119" s="83">
        <f t="shared" si="10"/>
        <v>55204914</v>
      </c>
    </row>
    <row r="120" spans="2:17" outlineLevel="2" x14ac:dyDescent="0.25">
      <c r="B120" s="65" t="s">
        <v>80</v>
      </c>
      <c r="C120" s="66">
        <v>891480085</v>
      </c>
      <c r="D120" s="67" t="s">
        <v>203</v>
      </c>
      <c r="E120" s="68">
        <v>4</v>
      </c>
      <c r="F120" s="68">
        <v>0</v>
      </c>
      <c r="G120" s="68">
        <v>0</v>
      </c>
      <c r="H120" s="68">
        <f t="shared" si="8"/>
        <v>0</v>
      </c>
      <c r="I120" s="68">
        <v>0</v>
      </c>
      <c r="J120" s="68">
        <v>0</v>
      </c>
      <c r="K120" s="68">
        <v>0</v>
      </c>
      <c r="L120" s="68">
        <v>0</v>
      </c>
      <c r="M120" s="68">
        <v>0</v>
      </c>
      <c r="N120" s="68">
        <v>7105823</v>
      </c>
      <c r="O120" s="68">
        <v>0</v>
      </c>
      <c r="P120" s="68">
        <v>0</v>
      </c>
      <c r="Q120" s="83">
        <f t="shared" si="10"/>
        <v>7105823</v>
      </c>
    </row>
    <row r="121" spans="2:17" outlineLevel="2" x14ac:dyDescent="0.25">
      <c r="B121" s="65" t="s">
        <v>80</v>
      </c>
      <c r="C121" s="66">
        <v>891580016</v>
      </c>
      <c r="D121" s="67" t="s">
        <v>204</v>
      </c>
      <c r="E121" s="68">
        <v>19</v>
      </c>
      <c r="F121" s="68">
        <v>0</v>
      </c>
      <c r="G121" s="68">
        <v>0</v>
      </c>
      <c r="H121" s="68">
        <f t="shared" si="8"/>
        <v>0</v>
      </c>
      <c r="I121" s="68">
        <v>0</v>
      </c>
      <c r="J121" s="68">
        <v>0</v>
      </c>
      <c r="K121" s="68">
        <v>0</v>
      </c>
      <c r="L121" s="68">
        <v>0</v>
      </c>
      <c r="M121" s="68">
        <v>0</v>
      </c>
      <c r="N121" s="68">
        <v>42640641</v>
      </c>
      <c r="O121" s="68">
        <v>0</v>
      </c>
      <c r="P121" s="68">
        <v>0</v>
      </c>
      <c r="Q121" s="83">
        <f t="shared" si="10"/>
        <v>42640641</v>
      </c>
    </row>
    <row r="122" spans="2:17" outlineLevel="2" x14ac:dyDescent="0.25">
      <c r="B122" s="65" t="s">
        <v>80</v>
      </c>
      <c r="C122" s="66">
        <v>891680004</v>
      </c>
      <c r="D122" s="67" t="s">
        <v>205</v>
      </c>
      <c r="E122" s="68">
        <v>14</v>
      </c>
      <c r="F122" s="68">
        <v>0</v>
      </c>
      <c r="G122" s="68">
        <v>0</v>
      </c>
      <c r="H122" s="68">
        <f t="shared" si="8"/>
        <v>0</v>
      </c>
      <c r="I122" s="68">
        <v>0</v>
      </c>
      <c r="J122" s="68">
        <v>0</v>
      </c>
      <c r="K122" s="68">
        <v>0</v>
      </c>
      <c r="L122" s="68">
        <v>0</v>
      </c>
      <c r="M122" s="68">
        <v>0</v>
      </c>
      <c r="N122" s="68">
        <v>57790250</v>
      </c>
      <c r="O122" s="68">
        <v>0</v>
      </c>
      <c r="P122" s="68">
        <v>0</v>
      </c>
      <c r="Q122" s="83">
        <f t="shared" si="10"/>
        <v>57790250</v>
      </c>
    </row>
    <row r="123" spans="2:17" outlineLevel="2" x14ac:dyDescent="0.25">
      <c r="B123" s="65" t="s">
        <v>80</v>
      </c>
      <c r="C123" s="66">
        <v>891780009</v>
      </c>
      <c r="D123" s="67" t="s">
        <v>206</v>
      </c>
      <c r="E123" s="68">
        <v>2</v>
      </c>
      <c r="F123" s="68">
        <v>0</v>
      </c>
      <c r="G123" s="68">
        <v>0</v>
      </c>
      <c r="H123" s="68">
        <f t="shared" si="8"/>
        <v>0</v>
      </c>
      <c r="I123" s="68">
        <v>0</v>
      </c>
      <c r="J123" s="68">
        <v>0</v>
      </c>
      <c r="K123" s="68">
        <v>0</v>
      </c>
      <c r="L123" s="68">
        <v>0</v>
      </c>
      <c r="M123" s="68">
        <v>0</v>
      </c>
      <c r="N123" s="68">
        <v>1371417</v>
      </c>
      <c r="O123" s="68">
        <v>0</v>
      </c>
      <c r="P123" s="68">
        <v>0</v>
      </c>
      <c r="Q123" s="83">
        <f t="shared" si="10"/>
        <v>1371417</v>
      </c>
    </row>
    <row r="124" spans="2:17" outlineLevel="2" x14ac:dyDescent="0.25">
      <c r="B124" s="65" t="s">
        <v>80</v>
      </c>
      <c r="C124" s="66">
        <v>891800498</v>
      </c>
      <c r="D124" s="67" t="s">
        <v>207</v>
      </c>
      <c r="E124" s="68">
        <v>59</v>
      </c>
      <c r="F124" s="68">
        <v>0</v>
      </c>
      <c r="G124" s="68">
        <v>0</v>
      </c>
      <c r="H124" s="68">
        <f t="shared" si="8"/>
        <v>0</v>
      </c>
      <c r="I124" s="68">
        <v>0</v>
      </c>
      <c r="J124" s="68">
        <v>0</v>
      </c>
      <c r="K124" s="68">
        <v>0</v>
      </c>
      <c r="L124" s="68">
        <v>0</v>
      </c>
      <c r="M124" s="68">
        <v>0</v>
      </c>
      <c r="N124" s="68">
        <v>83312733</v>
      </c>
      <c r="O124" s="68">
        <v>0</v>
      </c>
      <c r="P124" s="68">
        <v>-3192579</v>
      </c>
      <c r="Q124" s="83">
        <f t="shared" si="10"/>
        <v>80120154</v>
      </c>
    </row>
    <row r="125" spans="2:17" outlineLevel="2" x14ac:dyDescent="0.25">
      <c r="B125" s="65" t="s">
        <v>80</v>
      </c>
      <c r="C125" s="66">
        <v>891855502</v>
      </c>
      <c r="D125" s="67" t="s">
        <v>208</v>
      </c>
      <c r="E125" s="68">
        <v>12</v>
      </c>
      <c r="F125" s="68">
        <v>0</v>
      </c>
      <c r="G125" s="68">
        <v>0</v>
      </c>
      <c r="H125" s="68">
        <f t="shared" si="8"/>
        <v>0</v>
      </c>
      <c r="I125" s="68">
        <v>0</v>
      </c>
      <c r="J125" s="68">
        <v>0</v>
      </c>
      <c r="K125" s="68">
        <v>0</v>
      </c>
      <c r="L125" s="68">
        <v>0</v>
      </c>
      <c r="M125" s="68">
        <v>0</v>
      </c>
      <c r="N125" s="68">
        <v>247001022.13</v>
      </c>
      <c r="O125" s="68">
        <v>0</v>
      </c>
      <c r="P125" s="68">
        <v>0</v>
      </c>
      <c r="Q125" s="83">
        <f t="shared" si="10"/>
        <v>247001022.13</v>
      </c>
    </row>
    <row r="126" spans="2:17" outlineLevel="2" x14ac:dyDescent="0.25">
      <c r="B126" s="65" t="s">
        <v>80</v>
      </c>
      <c r="C126" s="66">
        <v>892000148</v>
      </c>
      <c r="D126" s="67" t="s">
        <v>209</v>
      </c>
      <c r="E126" s="68">
        <v>132</v>
      </c>
      <c r="F126" s="68">
        <v>0</v>
      </c>
      <c r="G126" s="68">
        <v>0</v>
      </c>
      <c r="H126" s="68">
        <f t="shared" si="8"/>
        <v>0</v>
      </c>
      <c r="I126" s="68">
        <v>0</v>
      </c>
      <c r="J126" s="68">
        <v>0</v>
      </c>
      <c r="K126" s="68">
        <v>0</v>
      </c>
      <c r="L126" s="68">
        <v>0</v>
      </c>
      <c r="M126" s="68">
        <v>0</v>
      </c>
      <c r="N126" s="68">
        <v>197961151</v>
      </c>
      <c r="O126" s="68">
        <v>0</v>
      </c>
      <c r="P126" s="68">
        <v>0</v>
      </c>
      <c r="Q126" s="83">
        <f t="shared" si="10"/>
        <v>197961151</v>
      </c>
    </row>
    <row r="127" spans="2:17" outlineLevel="2" x14ac:dyDescent="0.25">
      <c r="B127" s="65" t="s">
        <v>80</v>
      </c>
      <c r="C127" s="66">
        <v>892001476</v>
      </c>
      <c r="D127" s="67" t="s">
        <v>210</v>
      </c>
      <c r="E127" s="68">
        <v>15</v>
      </c>
      <c r="F127" s="68">
        <v>0</v>
      </c>
      <c r="G127" s="68">
        <v>0</v>
      </c>
      <c r="H127" s="68">
        <f t="shared" si="8"/>
        <v>0</v>
      </c>
      <c r="I127" s="68">
        <v>0</v>
      </c>
      <c r="J127" s="68">
        <v>0</v>
      </c>
      <c r="K127" s="68">
        <v>0</v>
      </c>
      <c r="L127" s="68">
        <v>0</v>
      </c>
      <c r="M127" s="68">
        <v>31612960</v>
      </c>
      <c r="N127" s="68">
        <v>20577596</v>
      </c>
      <c r="O127" s="68">
        <v>0</v>
      </c>
      <c r="P127" s="68">
        <v>0</v>
      </c>
      <c r="Q127" s="83">
        <f t="shared" si="10"/>
        <v>52190556</v>
      </c>
    </row>
    <row r="128" spans="2:17" outlineLevel="2" x14ac:dyDescent="0.25">
      <c r="B128" s="65" t="s">
        <v>80</v>
      </c>
      <c r="C128" s="66">
        <v>892099120</v>
      </c>
      <c r="D128" s="67" t="s">
        <v>211</v>
      </c>
      <c r="E128" s="68">
        <v>8</v>
      </c>
      <c r="F128" s="68">
        <v>0</v>
      </c>
      <c r="G128" s="68">
        <v>0</v>
      </c>
      <c r="H128" s="68">
        <f t="shared" si="8"/>
        <v>0</v>
      </c>
      <c r="I128" s="68">
        <v>0</v>
      </c>
      <c r="J128" s="68">
        <v>0</v>
      </c>
      <c r="K128" s="68">
        <v>0</v>
      </c>
      <c r="L128" s="68">
        <v>0</v>
      </c>
      <c r="M128" s="68">
        <v>0</v>
      </c>
      <c r="N128" s="68">
        <v>2374904</v>
      </c>
      <c r="O128" s="68">
        <v>0</v>
      </c>
      <c r="P128" s="68">
        <v>0</v>
      </c>
      <c r="Q128" s="83">
        <f t="shared" si="10"/>
        <v>2374904</v>
      </c>
    </row>
    <row r="129" spans="2:17" outlineLevel="2" x14ac:dyDescent="0.25">
      <c r="B129" s="65" t="s">
        <v>80</v>
      </c>
      <c r="C129" s="66">
        <v>892099216</v>
      </c>
      <c r="D129" s="67" t="s">
        <v>212</v>
      </c>
      <c r="E129" s="68">
        <v>2</v>
      </c>
      <c r="F129" s="68">
        <v>0</v>
      </c>
      <c r="G129" s="68">
        <v>5610703</v>
      </c>
      <c r="H129" s="68">
        <f t="shared" si="8"/>
        <v>5610703</v>
      </c>
      <c r="I129" s="68">
        <v>0</v>
      </c>
      <c r="J129" s="68">
        <v>0</v>
      </c>
      <c r="K129" s="68">
        <v>0</v>
      </c>
      <c r="L129" s="68">
        <v>0</v>
      </c>
      <c r="M129" s="68">
        <v>0</v>
      </c>
      <c r="N129" s="68">
        <v>0</v>
      </c>
      <c r="O129" s="68">
        <v>0</v>
      </c>
      <c r="P129" s="68">
        <v>0</v>
      </c>
      <c r="Q129" s="83">
        <f t="shared" si="10"/>
        <v>5610703</v>
      </c>
    </row>
    <row r="130" spans="2:17" outlineLevel="2" x14ac:dyDescent="0.25">
      <c r="B130" s="65" t="s">
        <v>80</v>
      </c>
      <c r="C130" s="66">
        <v>892115003</v>
      </c>
      <c r="D130" s="67" t="s">
        <v>213</v>
      </c>
      <c r="E130" s="68">
        <v>53</v>
      </c>
      <c r="F130" s="68">
        <v>0</v>
      </c>
      <c r="G130" s="68">
        <v>0</v>
      </c>
      <c r="H130" s="68">
        <f t="shared" si="8"/>
        <v>0</v>
      </c>
      <c r="I130" s="68">
        <v>0</v>
      </c>
      <c r="J130" s="68">
        <v>0</v>
      </c>
      <c r="K130" s="68">
        <v>0</v>
      </c>
      <c r="L130" s="68">
        <v>0</v>
      </c>
      <c r="M130" s="68">
        <v>0</v>
      </c>
      <c r="N130" s="68">
        <v>162904712</v>
      </c>
      <c r="O130" s="68">
        <v>0</v>
      </c>
      <c r="P130" s="68">
        <v>0</v>
      </c>
      <c r="Q130" s="83">
        <f t="shared" si="10"/>
        <v>162904712</v>
      </c>
    </row>
    <row r="131" spans="2:17" outlineLevel="2" x14ac:dyDescent="0.25">
      <c r="B131" s="65" t="s">
        <v>80</v>
      </c>
      <c r="C131" s="66">
        <v>892280016</v>
      </c>
      <c r="D131" s="67" t="s">
        <v>214</v>
      </c>
      <c r="E131" s="68">
        <v>35</v>
      </c>
      <c r="F131" s="68">
        <v>0</v>
      </c>
      <c r="G131" s="68">
        <v>0</v>
      </c>
      <c r="H131" s="68">
        <f t="shared" si="8"/>
        <v>0</v>
      </c>
      <c r="I131" s="68">
        <v>0</v>
      </c>
      <c r="J131" s="68">
        <v>0</v>
      </c>
      <c r="K131" s="68">
        <v>0</v>
      </c>
      <c r="L131" s="68">
        <v>0</v>
      </c>
      <c r="M131" s="68">
        <v>0</v>
      </c>
      <c r="N131" s="68">
        <v>9045451</v>
      </c>
      <c r="O131" s="68">
        <v>0</v>
      </c>
      <c r="P131" s="68">
        <v>0</v>
      </c>
      <c r="Q131" s="83">
        <f t="shared" si="10"/>
        <v>9045451</v>
      </c>
    </row>
    <row r="132" spans="2:17" outlineLevel="2" x14ac:dyDescent="0.25">
      <c r="B132" s="65" t="s">
        <v>80</v>
      </c>
      <c r="C132" s="66">
        <v>892280021</v>
      </c>
      <c r="D132" s="67" t="s">
        <v>215</v>
      </c>
      <c r="E132" s="68">
        <v>52</v>
      </c>
      <c r="F132" s="68">
        <v>0</v>
      </c>
      <c r="G132" s="68">
        <v>0</v>
      </c>
      <c r="H132" s="68">
        <f t="shared" si="8"/>
        <v>0</v>
      </c>
      <c r="I132" s="68">
        <v>0</v>
      </c>
      <c r="J132" s="68">
        <v>0</v>
      </c>
      <c r="K132" s="68">
        <v>0</v>
      </c>
      <c r="L132" s="68">
        <v>0</v>
      </c>
      <c r="M132" s="68">
        <v>0</v>
      </c>
      <c r="N132" s="68">
        <v>37031642</v>
      </c>
      <c r="O132" s="68">
        <v>0</v>
      </c>
      <c r="P132" s="68">
        <v>0</v>
      </c>
      <c r="Q132" s="83">
        <f t="shared" si="10"/>
        <v>37031642</v>
      </c>
    </row>
    <row r="133" spans="2:17" outlineLevel="2" x14ac:dyDescent="0.25">
      <c r="B133" s="65" t="s">
        <v>80</v>
      </c>
      <c r="C133" s="66">
        <v>892399999</v>
      </c>
      <c r="D133" s="67" t="s">
        <v>216</v>
      </c>
      <c r="E133" s="68">
        <v>38</v>
      </c>
      <c r="F133" s="68">
        <v>0</v>
      </c>
      <c r="G133" s="68">
        <v>0</v>
      </c>
      <c r="H133" s="68">
        <f t="shared" si="8"/>
        <v>0</v>
      </c>
      <c r="I133" s="68">
        <v>0</v>
      </c>
      <c r="J133" s="68">
        <v>0</v>
      </c>
      <c r="K133" s="68">
        <v>0</v>
      </c>
      <c r="L133" s="68">
        <v>0</v>
      </c>
      <c r="M133" s="68">
        <v>1684982</v>
      </c>
      <c r="N133" s="68">
        <v>89738285</v>
      </c>
      <c r="O133" s="68">
        <v>0</v>
      </c>
      <c r="P133" s="68">
        <v>0</v>
      </c>
      <c r="Q133" s="83">
        <f t="shared" si="10"/>
        <v>91423267</v>
      </c>
    </row>
    <row r="134" spans="2:17" outlineLevel="2" x14ac:dyDescent="0.25">
      <c r="B134" s="65" t="s">
        <v>80</v>
      </c>
      <c r="C134" s="66">
        <v>899999114</v>
      </c>
      <c r="D134" s="67" t="s">
        <v>217</v>
      </c>
      <c r="E134" s="68">
        <v>228</v>
      </c>
      <c r="F134" s="68">
        <v>0</v>
      </c>
      <c r="G134" s="68">
        <v>0</v>
      </c>
      <c r="H134" s="68">
        <f t="shared" si="8"/>
        <v>0</v>
      </c>
      <c r="I134" s="68">
        <v>0</v>
      </c>
      <c r="J134" s="68">
        <v>0</v>
      </c>
      <c r="K134" s="68">
        <v>0</v>
      </c>
      <c r="L134" s="68">
        <v>0</v>
      </c>
      <c r="M134" s="68">
        <v>32408868.039999999</v>
      </c>
      <c r="N134" s="68">
        <v>622967693</v>
      </c>
      <c r="O134" s="68">
        <v>0</v>
      </c>
      <c r="P134" s="68">
        <v>-1458314</v>
      </c>
      <c r="Q134" s="83">
        <f t="shared" si="10"/>
        <v>653918247.03999996</v>
      </c>
    </row>
    <row r="135" spans="2:17" outlineLevel="2" x14ac:dyDescent="0.25">
      <c r="B135" s="65" t="s">
        <v>80</v>
      </c>
      <c r="C135" s="66">
        <v>899999336</v>
      </c>
      <c r="D135" s="67" t="s">
        <v>218</v>
      </c>
      <c r="E135" s="68">
        <v>341</v>
      </c>
      <c r="F135" s="68">
        <v>0</v>
      </c>
      <c r="G135" s="68">
        <v>0</v>
      </c>
      <c r="H135" s="68">
        <f t="shared" si="8"/>
        <v>0</v>
      </c>
      <c r="I135" s="68">
        <v>0</v>
      </c>
      <c r="J135" s="68">
        <v>0</v>
      </c>
      <c r="K135" s="68">
        <v>0</v>
      </c>
      <c r="L135" s="68">
        <v>0</v>
      </c>
      <c r="M135" s="68">
        <v>0</v>
      </c>
      <c r="N135" s="68">
        <v>1041311878</v>
      </c>
      <c r="O135" s="68">
        <v>0</v>
      </c>
      <c r="P135" s="68">
        <v>0</v>
      </c>
      <c r="Q135" s="83">
        <f t="shared" si="10"/>
        <v>1041311878</v>
      </c>
    </row>
    <row r="136" spans="2:17" ht="12" outlineLevel="2" thickBot="1" x14ac:dyDescent="0.3">
      <c r="B136" s="65" t="s">
        <v>80</v>
      </c>
      <c r="C136" s="66">
        <v>900034608</v>
      </c>
      <c r="D136" s="67" t="s">
        <v>219</v>
      </c>
      <c r="E136" s="68">
        <v>26</v>
      </c>
      <c r="F136" s="68">
        <v>0</v>
      </c>
      <c r="G136" s="68">
        <v>0</v>
      </c>
      <c r="H136" s="68">
        <f t="shared" si="8"/>
        <v>0</v>
      </c>
      <c r="I136" s="68">
        <v>0</v>
      </c>
      <c r="J136" s="68">
        <v>0</v>
      </c>
      <c r="K136" s="68">
        <v>0</v>
      </c>
      <c r="L136" s="68">
        <v>0</v>
      </c>
      <c r="M136" s="68">
        <v>0</v>
      </c>
      <c r="N136" s="68">
        <v>386236325.48000002</v>
      </c>
      <c r="O136" s="68">
        <v>0</v>
      </c>
      <c r="P136" s="68">
        <v>0</v>
      </c>
      <c r="Q136" s="83">
        <f t="shared" si="10"/>
        <v>386236325.48000002</v>
      </c>
    </row>
    <row r="137" spans="2:17" ht="12" outlineLevel="1" thickBot="1" x14ac:dyDescent="0.3">
      <c r="B137" s="18" t="s">
        <v>82</v>
      </c>
      <c r="C137" s="77"/>
      <c r="D137" s="78"/>
      <c r="E137" s="79">
        <f t="shared" ref="E137:Q137" si="12">SUBTOTAL(9,E86:E136)</f>
        <v>2776</v>
      </c>
      <c r="F137" s="79">
        <f t="shared" si="12"/>
        <v>0</v>
      </c>
      <c r="G137" s="79">
        <f t="shared" si="12"/>
        <v>5610703</v>
      </c>
      <c r="H137" s="79">
        <f t="shared" si="12"/>
        <v>5610703</v>
      </c>
      <c r="I137" s="79">
        <f t="shared" si="12"/>
        <v>0</v>
      </c>
      <c r="J137" s="79">
        <f t="shared" si="12"/>
        <v>57700</v>
      </c>
      <c r="K137" s="79">
        <f t="shared" si="12"/>
        <v>0</v>
      </c>
      <c r="L137" s="79">
        <f t="shared" si="12"/>
        <v>0</v>
      </c>
      <c r="M137" s="79">
        <f t="shared" si="12"/>
        <v>73307282.039999992</v>
      </c>
      <c r="N137" s="79">
        <f t="shared" si="12"/>
        <v>5677593394.2900009</v>
      </c>
      <c r="O137" s="79">
        <f t="shared" si="12"/>
        <v>0</v>
      </c>
      <c r="P137" s="79">
        <f t="shared" si="12"/>
        <v>-18986379.579999998</v>
      </c>
      <c r="Q137" s="85">
        <f t="shared" si="12"/>
        <v>5737582699.75</v>
      </c>
    </row>
    <row r="138" spans="2:17" outlineLevel="2" x14ac:dyDescent="0.25">
      <c r="B138" s="65" t="s">
        <v>81</v>
      </c>
      <c r="C138" s="66">
        <v>800037166</v>
      </c>
      <c r="D138" s="67" t="s">
        <v>220</v>
      </c>
      <c r="E138" s="68">
        <v>2</v>
      </c>
      <c r="F138" s="68">
        <v>0</v>
      </c>
      <c r="G138" s="68">
        <v>0</v>
      </c>
      <c r="H138" s="68">
        <f t="shared" si="8"/>
        <v>0</v>
      </c>
      <c r="I138" s="68">
        <v>0</v>
      </c>
      <c r="J138" s="68">
        <v>0</v>
      </c>
      <c r="K138" s="68">
        <v>128622</v>
      </c>
      <c r="L138" s="68">
        <v>0</v>
      </c>
      <c r="M138" s="68">
        <v>0</v>
      </c>
      <c r="N138" s="68">
        <v>302205</v>
      </c>
      <c r="O138" s="68">
        <v>0</v>
      </c>
      <c r="P138" s="68">
        <v>0</v>
      </c>
      <c r="Q138" s="83">
        <f t="shared" si="10"/>
        <v>430827</v>
      </c>
    </row>
    <row r="139" spans="2:17" outlineLevel="2" x14ac:dyDescent="0.25">
      <c r="B139" s="65" t="s">
        <v>81</v>
      </c>
      <c r="C139" s="66">
        <v>800044113</v>
      </c>
      <c r="D139" s="67" t="s">
        <v>221</v>
      </c>
      <c r="E139" s="68">
        <v>2</v>
      </c>
      <c r="F139" s="68">
        <v>0</v>
      </c>
      <c r="G139" s="68">
        <v>0</v>
      </c>
      <c r="H139" s="68">
        <f t="shared" si="8"/>
        <v>0</v>
      </c>
      <c r="I139" s="68">
        <v>0</v>
      </c>
      <c r="J139" s="68">
        <v>0</v>
      </c>
      <c r="K139" s="68">
        <v>0</v>
      </c>
      <c r="L139" s="68">
        <v>0</v>
      </c>
      <c r="M139" s="68">
        <v>0</v>
      </c>
      <c r="N139" s="68">
        <v>2368296</v>
      </c>
      <c r="O139" s="68">
        <v>0</v>
      </c>
      <c r="P139" s="68">
        <v>0</v>
      </c>
      <c r="Q139" s="83">
        <f t="shared" si="10"/>
        <v>2368296</v>
      </c>
    </row>
    <row r="140" spans="2:17" outlineLevel="2" x14ac:dyDescent="0.25">
      <c r="B140" s="65" t="s">
        <v>81</v>
      </c>
      <c r="C140" s="66">
        <v>800079035</v>
      </c>
      <c r="D140" s="67" t="s">
        <v>222</v>
      </c>
      <c r="E140" s="68">
        <v>1</v>
      </c>
      <c r="F140" s="68">
        <v>0</v>
      </c>
      <c r="G140" s="68">
        <v>0</v>
      </c>
      <c r="H140" s="68">
        <f t="shared" si="8"/>
        <v>0</v>
      </c>
      <c r="I140" s="68">
        <v>0</v>
      </c>
      <c r="J140" s="68">
        <v>0</v>
      </c>
      <c r="K140" s="68">
        <v>0</v>
      </c>
      <c r="L140" s="68">
        <v>0</v>
      </c>
      <c r="M140" s="68">
        <v>0</v>
      </c>
      <c r="N140" s="68">
        <v>56451</v>
      </c>
      <c r="O140" s="68">
        <v>0</v>
      </c>
      <c r="P140" s="68">
        <v>0</v>
      </c>
      <c r="Q140" s="83">
        <f t="shared" ref="Q140:Q178" si="13">SUM(H140:P140)</f>
        <v>56451</v>
      </c>
    </row>
    <row r="141" spans="2:17" outlineLevel="2" x14ac:dyDescent="0.25">
      <c r="B141" s="65" t="s">
        <v>81</v>
      </c>
      <c r="C141" s="66">
        <v>800095466</v>
      </c>
      <c r="D141" s="67" t="s">
        <v>223</v>
      </c>
      <c r="E141" s="68">
        <v>1</v>
      </c>
      <c r="F141" s="68">
        <v>0</v>
      </c>
      <c r="G141" s="68">
        <v>0</v>
      </c>
      <c r="H141" s="68">
        <f t="shared" si="8"/>
        <v>0</v>
      </c>
      <c r="I141" s="68">
        <v>0</v>
      </c>
      <c r="J141" s="68">
        <v>0</v>
      </c>
      <c r="K141" s="68">
        <v>0</v>
      </c>
      <c r="L141" s="68">
        <v>0</v>
      </c>
      <c r="M141" s="68">
        <v>0</v>
      </c>
      <c r="N141" s="68">
        <v>51300</v>
      </c>
      <c r="O141" s="68">
        <v>0</v>
      </c>
      <c r="P141" s="68">
        <v>0</v>
      </c>
      <c r="Q141" s="83">
        <f t="shared" si="13"/>
        <v>51300</v>
      </c>
    </row>
    <row r="142" spans="2:17" outlineLevel="2" x14ac:dyDescent="0.25">
      <c r="B142" s="65" t="s">
        <v>81</v>
      </c>
      <c r="C142" s="66">
        <v>800096595</v>
      </c>
      <c r="D142" s="67" t="s">
        <v>224</v>
      </c>
      <c r="E142" s="68">
        <v>1</v>
      </c>
      <c r="F142" s="68">
        <v>0</v>
      </c>
      <c r="G142" s="68">
        <v>0</v>
      </c>
      <c r="H142" s="68">
        <f t="shared" si="8"/>
        <v>0</v>
      </c>
      <c r="I142" s="68">
        <v>0</v>
      </c>
      <c r="J142" s="68">
        <v>0</v>
      </c>
      <c r="K142" s="68">
        <v>0</v>
      </c>
      <c r="L142" s="68">
        <v>0</v>
      </c>
      <c r="M142" s="68">
        <v>0</v>
      </c>
      <c r="N142" s="68">
        <v>77900</v>
      </c>
      <c r="O142" s="68">
        <v>0</v>
      </c>
      <c r="P142" s="68">
        <v>0</v>
      </c>
      <c r="Q142" s="83">
        <f t="shared" si="13"/>
        <v>77900</v>
      </c>
    </row>
    <row r="143" spans="2:17" outlineLevel="2" x14ac:dyDescent="0.25">
      <c r="B143" s="65" t="s">
        <v>81</v>
      </c>
      <c r="C143" s="66">
        <v>800098195</v>
      </c>
      <c r="D143" s="67" t="s">
        <v>225</v>
      </c>
      <c r="E143" s="68">
        <v>2</v>
      </c>
      <c r="F143" s="68">
        <v>0</v>
      </c>
      <c r="G143" s="68">
        <v>0</v>
      </c>
      <c r="H143" s="68">
        <f t="shared" si="8"/>
        <v>0</v>
      </c>
      <c r="I143" s="68">
        <v>0</v>
      </c>
      <c r="J143" s="68">
        <v>0</v>
      </c>
      <c r="K143" s="68">
        <v>0</v>
      </c>
      <c r="L143" s="68">
        <v>0</v>
      </c>
      <c r="M143" s="68">
        <v>0</v>
      </c>
      <c r="N143" s="68">
        <v>7805324</v>
      </c>
      <c r="O143" s="68">
        <v>0</v>
      </c>
      <c r="P143" s="68">
        <v>0</v>
      </c>
      <c r="Q143" s="83">
        <f t="shared" si="13"/>
        <v>7805324</v>
      </c>
    </row>
    <row r="144" spans="2:17" outlineLevel="2" x14ac:dyDescent="0.25">
      <c r="B144" s="65" t="s">
        <v>81</v>
      </c>
      <c r="C144" s="66">
        <v>800100053</v>
      </c>
      <c r="D144" s="67" t="s">
        <v>226</v>
      </c>
      <c r="E144" s="68">
        <v>2</v>
      </c>
      <c r="F144" s="68">
        <v>0</v>
      </c>
      <c r="G144" s="68">
        <v>0</v>
      </c>
      <c r="H144" s="68">
        <f t="shared" ref="H144:H215" si="14">+F144+G144</f>
        <v>0</v>
      </c>
      <c r="I144" s="68">
        <v>0</v>
      </c>
      <c r="J144" s="68">
        <v>0</v>
      </c>
      <c r="K144" s="68">
        <v>0</v>
      </c>
      <c r="L144" s="68">
        <v>0</v>
      </c>
      <c r="M144" s="68">
        <v>0</v>
      </c>
      <c r="N144" s="68">
        <v>148770</v>
      </c>
      <c r="O144" s="68">
        <v>0</v>
      </c>
      <c r="P144" s="68">
        <v>0</v>
      </c>
      <c r="Q144" s="83">
        <f t="shared" si="13"/>
        <v>148770</v>
      </c>
    </row>
    <row r="145" spans="2:17" outlineLevel="2" x14ac:dyDescent="0.25">
      <c r="B145" s="65" t="s">
        <v>81</v>
      </c>
      <c r="C145" s="66">
        <v>800100137</v>
      </c>
      <c r="D145" s="67" t="s">
        <v>227</v>
      </c>
      <c r="E145" s="68">
        <v>2</v>
      </c>
      <c r="F145" s="68">
        <v>0</v>
      </c>
      <c r="G145" s="68">
        <v>0</v>
      </c>
      <c r="H145" s="68">
        <f t="shared" si="14"/>
        <v>0</v>
      </c>
      <c r="I145" s="68">
        <v>0</v>
      </c>
      <c r="J145" s="68">
        <v>0</v>
      </c>
      <c r="K145" s="68">
        <v>0</v>
      </c>
      <c r="L145" s="68">
        <v>0</v>
      </c>
      <c r="M145" s="68">
        <v>0</v>
      </c>
      <c r="N145" s="68">
        <v>103347</v>
      </c>
      <c r="O145" s="68">
        <v>0</v>
      </c>
      <c r="P145" s="68">
        <v>0</v>
      </c>
      <c r="Q145" s="83">
        <f t="shared" si="13"/>
        <v>103347</v>
      </c>
    </row>
    <row r="146" spans="2:17" outlineLevel="2" x14ac:dyDescent="0.25">
      <c r="B146" s="65" t="s">
        <v>81</v>
      </c>
      <c r="C146" s="66">
        <v>800100145</v>
      </c>
      <c r="D146" s="67" t="s">
        <v>228</v>
      </c>
      <c r="E146" s="68">
        <v>2</v>
      </c>
      <c r="F146" s="68">
        <v>0</v>
      </c>
      <c r="G146" s="68">
        <v>0</v>
      </c>
      <c r="H146" s="68">
        <f t="shared" si="14"/>
        <v>0</v>
      </c>
      <c r="I146" s="68">
        <v>0</v>
      </c>
      <c r="J146" s="68">
        <v>0</v>
      </c>
      <c r="K146" s="68">
        <v>0</v>
      </c>
      <c r="L146" s="68">
        <v>0</v>
      </c>
      <c r="M146" s="68">
        <v>0</v>
      </c>
      <c r="N146" s="68">
        <v>90600</v>
      </c>
      <c r="O146" s="68">
        <v>0</v>
      </c>
      <c r="P146" s="68">
        <v>0</v>
      </c>
      <c r="Q146" s="83">
        <f t="shared" si="13"/>
        <v>90600</v>
      </c>
    </row>
    <row r="147" spans="2:17" outlineLevel="2" x14ac:dyDescent="0.25">
      <c r="B147" s="65" t="s">
        <v>81</v>
      </c>
      <c r="C147" s="66">
        <v>800128428</v>
      </c>
      <c r="D147" s="67" t="s">
        <v>229</v>
      </c>
      <c r="E147" s="68">
        <v>1</v>
      </c>
      <c r="F147" s="68">
        <v>0</v>
      </c>
      <c r="G147" s="68">
        <v>0</v>
      </c>
      <c r="H147" s="68">
        <f t="shared" si="14"/>
        <v>0</v>
      </c>
      <c r="I147" s="68">
        <v>0</v>
      </c>
      <c r="J147" s="68">
        <v>0</v>
      </c>
      <c r="K147" s="68">
        <v>0</v>
      </c>
      <c r="L147" s="68">
        <v>0</v>
      </c>
      <c r="M147" s="68">
        <v>0</v>
      </c>
      <c r="N147" s="68">
        <v>102642</v>
      </c>
      <c r="O147" s="68">
        <v>0</v>
      </c>
      <c r="P147" s="68">
        <v>0</v>
      </c>
      <c r="Q147" s="83">
        <f t="shared" si="13"/>
        <v>102642</v>
      </c>
    </row>
    <row r="148" spans="2:17" outlineLevel="2" x14ac:dyDescent="0.25">
      <c r="B148" s="65" t="s">
        <v>81</v>
      </c>
      <c r="C148" s="66">
        <v>806001439</v>
      </c>
      <c r="D148" s="67" t="s">
        <v>230</v>
      </c>
      <c r="E148" s="68">
        <v>1</v>
      </c>
      <c r="F148" s="68">
        <v>0</v>
      </c>
      <c r="G148" s="68">
        <v>0</v>
      </c>
      <c r="H148" s="68">
        <f t="shared" si="14"/>
        <v>0</v>
      </c>
      <c r="I148" s="68">
        <v>0</v>
      </c>
      <c r="J148" s="68">
        <v>0</v>
      </c>
      <c r="K148" s="68">
        <v>0</v>
      </c>
      <c r="L148" s="68">
        <v>0</v>
      </c>
      <c r="M148" s="68">
        <v>0</v>
      </c>
      <c r="N148" s="68">
        <v>48700</v>
      </c>
      <c r="O148" s="68">
        <v>0</v>
      </c>
      <c r="P148" s="68">
        <v>0</v>
      </c>
      <c r="Q148" s="83">
        <f t="shared" si="13"/>
        <v>48700</v>
      </c>
    </row>
    <row r="149" spans="2:17" outlineLevel="2" x14ac:dyDescent="0.25">
      <c r="B149" s="65" t="s">
        <v>81</v>
      </c>
      <c r="C149" s="66">
        <v>890112371</v>
      </c>
      <c r="D149" s="67" t="s">
        <v>231</v>
      </c>
      <c r="E149" s="68">
        <v>1</v>
      </c>
      <c r="F149" s="68">
        <v>0</v>
      </c>
      <c r="G149" s="68">
        <v>0</v>
      </c>
      <c r="H149" s="68">
        <f t="shared" si="14"/>
        <v>0</v>
      </c>
      <c r="I149" s="68">
        <v>0</v>
      </c>
      <c r="J149" s="68">
        <v>0</v>
      </c>
      <c r="K149" s="68">
        <v>0</v>
      </c>
      <c r="L149" s="68">
        <v>0</v>
      </c>
      <c r="M149" s="68">
        <v>0</v>
      </c>
      <c r="N149" s="68">
        <v>48700</v>
      </c>
      <c r="O149" s="68">
        <v>0</v>
      </c>
      <c r="P149" s="68">
        <v>0</v>
      </c>
      <c r="Q149" s="83">
        <f t="shared" si="13"/>
        <v>48700</v>
      </c>
    </row>
    <row r="150" spans="2:17" outlineLevel="2" x14ac:dyDescent="0.25">
      <c r="B150" s="65" t="s">
        <v>81</v>
      </c>
      <c r="C150" s="66">
        <v>890201190</v>
      </c>
      <c r="D150" s="67" t="s">
        <v>232</v>
      </c>
      <c r="E150" s="68">
        <v>1</v>
      </c>
      <c r="F150" s="68">
        <v>0</v>
      </c>
      <c r="G150" s="68">
        <v>0</v>
      </c>
      <c r="H150" s="68">
        <f t="shared" si="14"/>
        <v>0</v>
      </c>
      <c r="I150" s="68">
        <v>0</v>
      </c>
      <c r="J150" s="68">
        <v>0</v>
      </c>
      <c r="K150" s="68">
        <v>0</v>
      </c>
      <c r="L150" s="68">
        <v>0</v>
      </c>
      <c r="M150" s="68">
        <v>0</v>
      </c>
      <c r="N150" s="68">
        <v>52929</v>
      </c>
      <c r="O150" s="68">
        <v>0</v>
      </c>
      <c r="P150" s="68">
        <v>0</v>
      </c>
      <c r="Q150" s="83">
        <f t="shared" si="13"/>
        <v>52929</v>
      </c>
    </row>
    <row r="151" spans="2:17" outlineLevel="2" x14ac:dyDescent="0.25">
      <c r="B151" s="65" t="s">
        <v>81</v>
      </c>
      <c r="C151" s="66">
        <v>890399045</v>
      </c>
      <c r="D151" s="67" t="s">
        <v>233</v>
      </c>
      <c r="E151" s="68">
        <v>1</v>
      </c>
      <c r="F151" s="68">
        <v>0</v>
      </c>
      <c r="G151" s="68">
        <v>0</v>
      </c>
      <c r="H151" s="68">
        <f t="shared" si="14"/>
        <v>0</v>
      </c>
      <c r="I151" s="68">
        <v>0</v>
      </c>
      <c r="J151" s="68">
        <v>0</v>
      </c>
      <c r="K151" s="68">
        <v>0</v>
      </c>
      <c r="L151" s="68">
        <v>0</v>
      </c>
      <c r="M151" s="68">
        <v>0</v>
      </c>
      <c r="N151" s="68">
        <v>9567367</v>
      </c>
      <c r="O151" s="68">
        <v>0</v>
      </c>
      <c r="P151" s="68">
        <v>0</v>
      </c>
      <c r="Q151" s="83">
        <f t="shared" si="13"/>
        <v>9567367</v>
      </c>
    </row>
    <row r="152" spans="2:17" outlineLevel="2" x14ac:dyDescent="0.25">
      <c r="B152" s="65" t="s">
        <v>81</v>
      </c>
      <c r="C152" s="66">
        <v>890501434</v>
      </c>
      <c r="D152" s="67" t="s">
        <v>234</v>
      </c>
      <c r="E152" s="68">
        <v>4</v>
      </c>
      <c r="F152" s="68">
        <v>0</v>
      </c>
      <c r="G152" s="68">
        <v>0</v>
      </c>
      <c r="H152" s="68">
        <f t="shared" si="14"/>
        <v>0</v>
      </c>
      <c r="I152" s="68">
        <v>0</v>
      </c>
      <c r="J152" s="68">
        <v>0</v>
      </c>
      <c r="K152" s="68">
        <v>0</v>
      </c>
      <c r="L152" s="68">
        <v>0</v>
      </c>
      <c r="M152" s="68">
        <v>0</v>
      </c>
      <c r="N152" s="68">
        <v>625224</v>
      </c>
      <c r="O152" s="68">
        <v>0</v>
      </c>
      <c r="P152" s="68">
        <v>0</v>
      </c>
      <c r="Q152" s="83">
        <f t="shared" si="13"/>
        <v>625224</v>
      </c>
    </row>
    <row r="153" spans="2:17" outlineLevel="2" x14ac:dyDescent="0.25">
      <c r="B153" s="65" t="s">
        <v>81</v>
      </c>
      <c r="C153" s="66">
        <v>890905211</v>
      </c>
      <c r="D153" s="67" t="s">
        <v>235</v>
      </c>
      <c r="E153" s="68">
        <v>2</v>
      </c>
      <c r="F153" s="68">
        <v>0</v>
      </c>
      <c r="G153" s="68">
        <v>0</v>
      </c>
      <c r="H153" s="68">
        <f t="shared" si="14"/>
        <v>0</v>
      </c>
      <c r="I153" s="68">
        <v>0</v>
      </c>
      <c r="J153" s="68">
        <v>0</v>
      </c>
      <c r="K153" s="68">
        <v>0</v>
      </c>
      <c r="L153" s="68">
        <v>0</v>
      </c>
      <c r="M153" s="68">
        <v>0</v>
      </c>
      <c r="N153" s="68">
        <v>3641774</v>
      </c>
      <c r="O153" s="68">
        <v>0</v>
      </c>
      <c r="P153" s="68">
        <v>0</v>
      </c>
      <c r="Q153" s="83">
        <f t="shared" si="13"/>
        <v>3641774</v>
      </c>
    </row>
    <row r="154" spans="2:17" outlineLevel="2" x14ac:dyDescent="0.25">
      <c r="B154" s="65" t="s">
        <v>81</v>
      </c>
      <c r="C154" s="66">
        <v>890983716</v>
      </c>
      <c r="D154" s="67" t="s">
        <v>236</v>
      </c>
      <c r="E154" s="68">
        <v>1</v>
      </c>
      <c r="F154" s="68">
        <v>0</v>
      </c>
      <c r="G154" s="68">
        <v>0</v>
      </c>
      <c r="H154" s="68">
        <f t="shared" si="14"/>
        <v>0</v>
      </c>
      <c r="I154" s="68">
        <v>0</v>
      </c>
      <c r="J154" s="68">
        <v>0</v>
      </c>
      <c r="K154" s="68">
        <v>0</v>
      </c>
      <c r="L154" s="68">
        <v>0</v>
      </c>
      <c r="M154" s="68">
        <v>0</v>
      </c>
      <c r="N154" s="68">
        <v>2266</v>
      </c>
      <c r="O154" s="68">
        <v>0</v>
      </c>
      <c r="P154" s="68">
        <v>0</v>
      </c>
      <c r="Q154" s="83">
        <f t="shared" si="13"/>
        <v>2266</v>
      </c>
    </row>
    <row r="155" spans="2:17" outlineLevel="2" x14ac:dyDescent="0.25">
      <c r="B155" s="65" t="s">
        <v>81</v>
      </c>
      <c r="C155" s="66">
        <v>890983873</v>
      </c>
      <c r="D155" s="67" t="s">
        <v>237</v>
      </c>
      <c r="E155" s="68">
        <v>1</v>
      </c>
      <c r="F155" s="68">
        <v>0</v>
      </c>
      <c r="G155" s="68">
        <v>0</v>
      </c>
      <c r="H155" s="68">
        <f t="shared" si="14"/>
        <v>0</v>
      </c>
      <c r="I155" s="68">
        <v>0</v>
      </c>
      <c r="J155" s="68">
        <v>0</v>
      </c>
      <c r="K155" s="68">
        <v>0</v>
      </c>
      <c r="L155" s="68">
        <v>0</v>
      </c>
      <c r="M155" s="68">
        <v>0</v>
      </c>
      <c r="N155" s="68">
        <v>229131</v>
      </c>
      <c r="O155" s="68">
        <v>0</v>
      </c>
      <c r="P155" s="68">
        <v>0</v>
      </c>
      <c r="Q155" s="83">
        <f t="shared" si="13"/>
        <v>229131</v>
      </c>
    </row>
    <row r="156" spans="2:17" outlineLevel="2" x14ac:dyDescent="0.25">
      <c r="B156" s="65" t="s">
        <v>81</v>
      </c>
      <c r="C156" s="66">
        <v>890983938</v>
      </c>
      <c r="D156" s="67" t="s">
        <v>238</v>
      </c>
      <c r="E156" s="68">
        <v>1</v>
      </c>
      <c r="F156" s="68">
        <v>0</v>
      </c>
      <c r="G156" s="68">
        <v>0</v>
      </c>
      <c r="H156" s="68">
        <f t="shared" si="14"/>
        <v>0</v>
      </c>
      <c r="I156" s="68">
        <v>0</v>
      </c>
      <c r="J156" s="68">
        <v>0</v>
      </c>
      <c r="K156" s="68">
        <v>0</v>
      </c>
      <c r="L156" s="68">
        <v>0</v>
      </c>
      <c r="M156" s="68">
        <v>0</v>
      </c>
      <c r="N156" s="68">
        <v>131386</v>
      </c>
      <c r="O156" s="68">
        <v>0</v>
      </c>
      <c r="P156" s="68">
        <v>0</v>
      </c>
      <c r="Q156" s="83">
        <f t="shared" si="13"/>
        <v>131386</v>
      </c>
    </row>
    <row r="157" spans="2:17" outlineLevel="2" x14ac:dyDescent="0.25">
      <c r="B157" s="65" t="s">
        <v>81</v>
      </c>
      <c r="C157" s="66">
        <v>891180009</v>
      </c>
      <c r="D157" s="67" t="s">
        <v>239</v>
      </c>
      <c r="E157" s="68">
        <v>2</v>
      </c>
      <c r="F157" s="68">
        <v>0</v>
      </c>
      <c r="G157" s="68">
        <v>0</v>
      </c>
      <c r="H157" s="68">
        <f t="shared" si="14"/>
        <v>0</v>
      </c>
      <c r="I157" s="68">
        <v>0</v>
      </c>
      <c r="J157" s="68">
        <v>0</v>
      </c>
      <c r="K157" s="68">
        <v>0</v>
      </c>
      <c r="L157" s="68">
        <v>0</v>
      </c>
      <c r="M157" s="68">
        <v>0</v>
      </c>
      <c r="N157" s="68">
        <v>163378</v>
      </c>
      <c r="O157" s="68">
        <v>0</v>
      </c>
      <c r="P157" s="68">
        <v>0</v>
      </c>
      <c r="Q157" s="83">
        <f t="shared" si="13"/>
        <v>163378</v>
      </c>
    </row>
    <row r="158" spans="2:17" outlineLevel="2" x14ac:dyDescent="0.25">
      <c r="B158" s="65" t="s">
        <v>81</v>
      </c>
      <c r="C158" s="66">
        <v>891180021</v>
      </c>
      <c r="D158" s="67" t="s">
        <v>240</v>
      </c>
      <c r="E158" s="68">
        <v>1</v>
      </c>
      <c r="F158" s="68">
        <v>0</v>
      </c>
      <c r="G158" s="68">
        <v>0</v>
      </c>
      <c r="H158" s="68">
        <f t="shared" si="14"/>
        <v>0</v>
      </c>
      <c r="I158" s="68">
        <v>0</v>
      </c>
      <c r="J158" s="68">
        <v>0</v>
      </c>
      <c r="K158" s="68">
        <v>0</v>
      </c>
      <c r="L158" s="68">
        <v>0</v>
      </c>
      <c r="M158" s="68">
        <v>0</v>
      </c>
      <c r="N158" s="68">
        <v>53945</v>
      </c>
      <c r="O158" s="68">
        <v>0</v>
      </c>
      <c r="P158" s="68">
        <v>0</v>
      </c>
      <c r="Q158" s="83">
        <f t="shared" si="13"/>
        <v>53945</v>
      </c>
    </row>
    <row r="159" spans="2:17" ht="12" outlineLevel="2" thickBot="1" x14ac:dyDescent="0.3">
      <c r="B159" s="65" t="s">
        <v>81</v>
      </c>
      <c r="C159" s="66">
        <v>891480030</v>
      </c>
      <c r="D159" s="67" t="s">
        <v>241</v>
      </c>
      <c r="E159" s="68">
        <v>1</v>
      </c>
      <c r="F159" s="68">
        <v>0</v>
      </c>
      <c r="G159" s="68">
        <v>0</v>
      </c>
      <c r="H159" s="68">
        <f t="shared" si="14"/>
        <v>0</v>
      </c>
      <c r="I159" s="68">
        <v>0</v>
      </c>
      <c r="J159" s="68">
        <v>0</v>
      </c>
      <c r="K159" s="68">
        <v>0</v>
      </c>
      <c r="L159" s="68">
        <v>0</v>
      </c>
      <c r="M159" s="68">
        <v>0</v>
      </c>
      <c r="N159" s="68">
        <v>78100</v>
      </c>
      <c r="O159" s="68">
        <v>0</v>
      </c>
      <c r="P159" s="68">
        <v>0</v>
      </c>
      <c r="Q159" s="83">
        <f t="shared" si="13"/>
        <v>78100</v>
      </c>
    </row>
    <row r="160" spans="2:17" ht="12" outlineLevel="1" thickBot="1" x14ac:dyDescent="0.3">
      <c r="B160" s="18" t="s">
        <v>83</v>
      </c>
      <c r="C160" s="77"/>
      <c r="D160" s="78"/>
      <c r="E160" s="79">
        <f t="shared" ref="E160:Q160" si="15">SUBTOTAL(9,E138:E159)</f>
        <v>33</v>
      </c>
      <c r="F160" s="79">
        <f t="shared" si="15"/>
        <v>0</v>
      </c>
      <c r="G160" s="79">
        <f t="shared" si="15"/>
        <v>0</v>
      </c>
      <c r="H160" s="79">
        <f t="shared" si="15"/>
        <v>0</v>
      </c>
      <c r="I160" s="79">
        <f t="shared" si="15"/>
        <v>0</v>
      </c>
      <c r="J160" s="79">
        <f t="shared" si="15"/>
        <v>0</v>
      </c>
      <c r="K160" s="79">
        <f t="shared" si="15"/>
        <v>128622</v>
      </c>
      <c r="L160" s="79">
        <f t="shared" si="15"/>
        <v>0</v>
      </c>
      <c r="M160" s="79">
        <f t="shared" si="15"/>
        <v>0</v>
      </c>
      <c r="N160" s="79">
        <f t="shared" si="15"/>
        <v>25749735</v>
      </c>
      <c r="O160" s="79">
        <f t="shared" si="15"/>
        <v>0</v>
      </c>
      <c r="P160" s="79">
        <f t="shared" si="15"/>
        <v>0</v>
      </c>
      <c r="Q160" s="85">
        <f t="shared" si="15"/>
        <v>25878357</v>
      </c>
    </row>
    <row r="161" spans="2:17" ht="12" outlineLevel="2" thickBot="1" x14ac:dyDescent="0.3">
      <c r="B161" s="65" t="s">
        <v>26</v>
      </c>
      <c r="C161" s="66">
        <v>800246953</v>
      </c>
      <c r="D161" s="67" t="s">
        <v>39</v>
      </c>
      <c r="E161" s="68">
        <v>36</v>
      </c>
      <c r="F161" s="68">
        <v>0</v>
      </c>
      <c r="G161" s="68">
        <v>0</v>
      </c>
      <c r="H161" s="68">
        <f t="shared" si="14"/>
        <v>0</v>
      </c>
      <c r="I161" s="68">
        <v>0</v>
      </c>
      <c r="J161" s="68">
        <v>0</v>
      </c>
      <c r="K161" s="68">
        <v>0</v>
      </c>
      <c r="L161" s="68">
        <v>0</v>
      </c>
      <c r="M161" s="68">
        <v>0</v>
      </c>
      <c r="N161" s="68">
        <v>60931099</v>
      </c>
      <c r="O161" s="68">
        <v>0</v>
      </c>
      <c r="P161" s="68">
        <v>0</v>
      </c>
      <c r="Q161" s="83">
        <f t="shared" si="13"/>
        <v>60931099</v>
      </c>
    </row>
    <row r="162" spans="2:17" ht="12" outlineLevel="1" thickBot="1" x14ac:dyDescent="0.3">
      <c r="B162" s="18" t="s">
        <v>48</v>
      </c>
      <c r="C162" s="77"/>
      <c r="D162" s="78"/>
      <c r="E162" s="79">
        <f t="shared" ref="E162:Q162" si="16">SUBTOTAL(9,E161:E161)</f>
        <v>36</v>
      </c>
      <c r="F162" s="79">
        <f t="shared" si="16"/>
        <v>0</v>
      </c>
      <c r="G162" s="79">
        <f t="shared" si="16"/>
        <v>0</v>
      </c>
      <c r="H162" s="79">
        <f t="shared" si="16"/>
        <v>0</v>
      </c>
      <c r="I162" s="79">
        <f t="shared" si="16"/>
        <v>0</v>
      </c>
      <c r="J162" s="79">
        <f t="shared" si="16"/>
        <v>0</v>
      </c>
      <c r="K162" s="79">
        <f t="shared" si="16"/>
        <v>0</v>
      </c>
      <c r="L162" s="79">
        <f t="shared" si="16"/>
        <v>0</v>
      </c>
      <c r="M162" s="79">
        <f t="shared" si="16"/>
        <v>0</v>
      </c>
      <c r="N162" s="79">
        <f t="shared" si="16"/>
        <v>60931099</v>
      </c>
      <c r="O162" s="79">
        <f t="shared" si="16"/>
        <v>0</v>
      </c>
      <c r="P162" s="79">
        <f t="shared" si="16"/>
        <v>0</v>
      </c>
      <c r="Q162" s="85">
        <f t="shared" si="16"/>
        <v>60931099</v>
      </c>
    </row>
    <row r="163" spans="2:17" ht="12" outlineLevel="2" thickBot="1" x14ac:dyDescent="0.3">
      <c r="B163" s="65" t="s">
        <v>27</v>
      </c>
      <c r="C163" s="66">
        <v>800246953</v>
      </c>
      <c r="D163" s="67" t="s">
        <v>39</v>
      </c>
      <c r="E163" s="68">
        <v>85</v>
      </c>
      <c r="F163" s="68">
        <v>0</v>
      </c>
      <c r="G163" s="68">
        <v>0</v>
      </c>
      <c r="H163" s="68">
        <f t="shared" si="14"/>
        <v>0</v>
      </c>
      <c r="I163" s="68">
        <v>0</v>
      </c>
      <c r="J163" s="68">
        <v>0</v>
      </c>
      <c r="K163" s="68">
        <v>0</v>
      </c>
      <c r="L163" s="68">
        <v>0</v>
      </c>
      <c r="M163" s="68">
        <v>0</v>
      </c>
      <c r="N163" s="68">
        <v>169679500</v>
      </c>
      <c r="O163" s="68">
        <v>0</v>
      </c>
      <c r="P163" s="68">
        <v>0</v>
      </c>
      <c r="Q163" s="83">
        <f t="shared" si="13"/>
        <v>169679500</v>
      </c>
    </row>
    <row r="164" spans="2:17" ht="12" outlineLevel="1" thickBot="1" x14ac:dyDescent="0.3">
      <c r="B164" s="18" t="s">
        <v>49</v>
      </c>
      <c r="C164" s="77"/>
      <c r="D164" s="78"/>
      <c r="E164" s="79">
        <f t="shared" ref="E164:Q164" si="17">SUBTOTAL(9,E163:E163)</f>
        <v>85</v>
      </c>
      <c r="F164" s="79">
        <f t="shared" si="17"/>
        <v>0</v>
      </c>
      <c r="G164" s="79">
        <f t="shared" si="17"/>
        <v>0</v>
      </c>
      <c r="H164" s="79">
        <f t="shared" si="17"/>
        <v>0</v>
      </c>
      <c r="I164" s="79">
        <f t="shared" si="17"/>
        <v>0</v>
      </c>
      <c r="J164" s="79">
        <f t="shared" si="17"/>
        <v>0</v>
      </c>
      <c r="K164" s="79">
        <f t="shared" si="17"/>
        <v>0</v>
      </c>
      <c r="L164" s="79">
        <f t="shared" si="17"/>
        <v>0</v>
      </c>
      <c r="M164" s="79">
        <f t="shared" si="17"/>
        <v>0</v>
      </c>
      <c r="N164" s="79">
        <f t="shared" si="17"/>
        <v>169679500</v>
      </c>
      <c r="O164" s="79">
        <f t="shared" si="17"/>
        <v>0</v>
      </c>
      <c r="P164" s="79">
        <f t="shared" si="17"/>
        <v>0</v>
      </c>
      <c r="Q164" s="85">
        <f t="shared" si="17"/>
        <v>169679500</v>
      </c>
    </row>
    <row r="165" spans="2:17" ht="12" outlineLevel="2" thickBot="1" x14ac:dyDescent="0.3">
      <c r="B165" s="65" t="s">
        <v>86</v>
      </c>
      <c r="C165" s="66">
        <v>800246953</v>
      </c>
      <c r="D165" s="67" t="s">
        <v>39</v>
      </c>
      <c r="E165" s="68">
        <v>7183</v>
      </c>
      <c r="F165" s="68">
        <v>0</v>
      </c>
      <c r="G165" s="68">
        <v>1012569948</v>
      </c>
      <c r="H165" s="68">
        <f t="shared" si="14"/>
        <v>1012569948</v>
      </c>
      <c r="I165" s="68">
        <v>1125300550</v>
      </c>
      <c r="J165" s="68">
        <v>1210463480</v>
      </c>
      <c r="K165" s="68">
        <v>733350786</v>
      </c>
      <c r="L165" s="68">
        <v>2924222678</v>
      </c>
      <c r="M165" s="68">
        <v>5735141456</v>
      </c>
      <c r="N165" s="68">
        <v>3924056843.75</v>
      </c>
      <c r="O165" s="68">
        <v>0</v>
      </c>
      <c r="P165" s="68">
        <v>0</v>
      </c>
      <c r="Q165" s="83">
        <f t="shared" si="13"/>
        <v>16665105741.75</v>
      </c>
    </row>
    <row r="166" spans="2:17" ht="12" outlineLevel="1" thickBot="1" x14ac:dyDescent="0.3">
      <c r="B166" s="18" t="s">
        <v>87</v>
      </c>
      <c r="C166" s="77"/>
      <c r="D166" s="78"/>
      <c r="E166" s="79">
        <f t="shared" ref="E166:Q166" si="18">SUBTOTAL(9,E165:E165)</f>
        <v>7183</v>
      </c>
      <c r="F166" s="79">
        <f t="shared" si="18"/>
        <v>0</v>
      </c>
      <c r="G166" s="79">
        <f t="shared" si="18"/>
        <v>1012569948</v>
      </c>
      <c r="H166" s="79">
        <f t="shared" si="18"/>
        <v>1012569948</v>
      </c>
      <c r="I166" s="79">
        <f t="shared" si="18"/>
        <v>1125300550</v>
      </c>
      <c r="J166" s="79">
        <f t="shared" si="18"/>
        <v>1210463480</v>
      </c>
      <c r="K166" s="79">
        <f t="shared" si="18"/>
        <v>733350786</v>
      </c>
      <c r="L166" s="79">
        <f t="shared" si="18"/>
        <v>2924222678</v>
      </c>
      <c r="M166" s="79">
        <f t="shared" si="18"/>
        <v>5735141456</v>
      </c>
      <c r="N166" s="79">
        <f t="shared" si="18"/>
        <v>3924056843.75</v>
      </c>
      <c r="O166" s="79">
        <f t="shared" si="18"/>
        <v>0</v>
      </c>
      <c r="P166" s="79">
        <f t="shared" si="18"/>
        <v>0</v>
      </c>
      <c r="Q166" s="85">
        <f t="shared" si="18"/>
        <v>16665105741.75</v>
      </c>
    </row>
    <row r="167" spans="2:17" ht="12" outlineLevel="2" thickBot="1" x14ac:dyDescent="0.3">
      <c r="B167" s="65" t="s">
        <v>28</v>
      </c>
      <c r="C167" s="66">
        <v>800246953</v>
      </c>
      <c r="D167" s="67" t="s">
        <v>39</v>
      </c>
      <c r="E167" s="68">
        <v>21</v>
      </c>
      <c r="F167" s="68">
        <v>4105288.3600000003</v>
      </c>
      <c r="G167" s="68">
        <v>0</v>
      </c>
      <c r="H167" s="68">
        <f t="shared" si="14"/>
        <v>4105288.3600000003</v>
      </c>
      <c r="I167" s="68">
        <v>86060800</v>
      </c>
      <c r="J167" s="68">
        <v>106840200</v>
      </c>
      <c r="K167" s="68">
        <v>119700000</v>
      </c>
      <c r="L167" s="68">
        <v>303992100</v>
      </c>
      <c r="M167" s="68">
        <v>520387600</v>
      </c>
      <c r="N167" s="68">
        <v>703495400</v>
      </c>
      <c r="O167" s="68">
        <v>0</v>
      </c>
      <c r="P167" s="68">
        <v>0</v>
      </c>
      <c r="Q167" s="83">
        <f t="shared" si="13"/>
        <v>1844581388.3600001</v>
      </c>
    </row>
    <row r="168" spans="2:17" ht="12" outlineLevel="1" thickBot="1" x14ac:dyDescent="0.3">
      <c r="B168" s="18" t="s">
        <v>50</v>
      </c>
      <c r="C168" s="77"/>
      <c r="D168" s="78"/>
      <c r="E168" s="79">
        <f t="shared" ref="E168:Q168" si="19">SUBTOTAL(9,E167:E167)</f>
        <v>21</v>
      </c>
      <c r="F168" s="79">
        <f t="shared" si="19"/>
        <v>4105288.3600000003</v>
      </c>
      <c r="G168" s="79">
        <f t="shared" si="19"/>
        <v>0</v>
      </c>
      <c r="H168" s="79">
        <f t="shared" si="19"/>
        <v>4105288.3600000003</v>
      </c>
      <c r="I168" s="79">
        <f t="shared" si="19"/>
        <v>86060800</v>
      </c>
      <c r="J168" s="79">
        <f t="shared" si="19"/>
        <v>106840200</v>
      </c>
      <c r="K168" s="79">
        <f t="shared" si="19"/>
        <v>119700000</v>
      </c>
      <c r="L168" s="79">
        <f t="shared" si="19"/>
        <v>303992100</v>
      </c>
      <c r="M168" s="79">
        <f t="shared" si="19"/>
        <v>520387600</v>
      </c>
      <c r="N168" s="79">
        <f t="shared" si="19"/>
        <v>703495400</v>
      </c>
      <c r="O168" s="79">
        <f t="shared" si="19"/>
        <v>0</v>
      </c>
      <c r="P168" s="79">
        <f t="shared" si="19"/>
        <v>0</v>
      </c>
      <c r="Q168" s="85">
        <f t="shared" si="19"/>
        <v>1844581388.3600001</v>
      </c>
    </row>
    <row r="169" spans="2:17" outlineLevel="2" x14ac:dyDescent="0.25">
      <c r="B169" s="65" t="s">
        <v>29</v>
      </c>
      <c r="C169" s="66">
        <v>800246953</v>
      </c>
      <c r="D169" s="67" t="s">
        <v>39</v>
      </c>
      <c r="E169" s="68">
        <v>3022</v>
      </c>
      <c r="F169" s="68">
        <v>102817363.13</v>
      </c>
      <c r="G169" s="68">
        <v>30169401</v>
      </c>
      <c r="H169" s="68">
        <f t="shared" si="14"/>
        <v>132986764.13</v>
      </c>
      <c r="I169" s="68">
        <v>184420979</v>
      </c>
      <c r="J169" s="68">
        <v>247414390</v>
      </c>
      <c r="K169" s="68">
        <v>60402564</v>
      </c>
      <c r="L169" s="68">
        <v>157174323</v>
      </c>
      <c r="M169" s="68">
        <v>149383417</v>
      </c>
      <c r="N169" s="68">
        <v>15497952529.26</v>
      </c>
      <c r="O169" s="68">
        <v>0</v>
      </c>
      <c r="P169" s="68">
        <v>0</v>
      </c>
      <c r="Q169" s="83">
        <f t="shared" si="13"/>
        <v>16429734966.389999</v>
      </c>
    </row>
    <row r="170" spans="2:17" ht="12" outlineLevel="2" thickBot="1" x14ac:dyDescent="0.3">
      <c r="B170" s="65" t="s">
        <v>29</v>
      </c>
      <c r="C170" s="66" t="s">
        <v>242</v>
      </c>
      <c r="D170" s="67" t="s">
        <v>243</v>
      </c>
      <c r="E170" s="68">
        <v>0</v>
      </c>
      <c r="F170" s="68">
        <v>3017682.98</v>
      </c>
      <c r="G170" s="68">
        <v>0</v>
      </c>
      <c r="H170" s="68">
        <f t="shared" si="14"/>
        <v>3017682.98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68">
        <v>0</v>
      </c>
      <c r="P170" s="68">
        <v>0</v>
      </c>
      <c r="Q170" s="83">
        <f t="shared" si="13"/>
        <v>3017682.98</v>
      </c>
    </row>
    <row r="171" spans="2:17" ht="12" outlineLevel="1" thickBot="1" x14ac:dyDescent="0.3">
      <c r="B171" s="18" t="s">
        <v>51</v>
      </c>
      <c r="C171" s="77"/>
      <c r="D171" s="78"/>
      <c r="E171" s="79">
        <f t="shared" ref="E171:Q171" si="20">SUBTOTAL(9,E169:E170)</f>
        <v>3022</v>
      </c>
      <c r="F171" s="79">
        <f t="shared" si="20"/>
        <v>105835046.11</v>
      </c>
      <c r="G171" s="79">
        <f t="shared" si="20"/>
        <v>30169401</v>
      </c>
      <c r="H171" s="79">
        <f t="shared" si="20"/>
        <v>136004447.10999998</v>
      </c>
      <c r="I171" s="79">
        <f t="shared" si="20"/>
        <v>184420979</v>
      </c>
      <c r="J171" s="79">
        <f t="shared" si="20"/>
        <v>247414390</v>
      </c>
      <c r="K171" s="79">
        <f t="shared" si="20"/>
        <v>60402564</v>
      </c>
      <c r="L171" s="79">
        <f t="shared" si="20"/>
        <v>157174323</v>
      </c>
      <c r="M171" s="79">
        <f t="shared" si="20"/>
        <v>149383417</v>
      </c>
      <c r="N171" s="79">
        <f t="shared" si="20"/>
        <v>15497952529.26</v>
      </c>
      <c r="O171" s="79">
        <f t="shared" si="20"/>
        <v>0</v>
      </c>
      <c r="P171" s="79">
        <f t="shared" si="20"/>
        <v>0</v>
      </c>
      <c r="Q171" s="85">
        <f t="shared" si="20"/>
        <v>16432752649.369999</v>
      </c>
    </row>
    <row r="172" spans="2:17" outlineLevel="2" x14ac:dyDescent="0.25">
      <c r="B172" s="65" t="s">
        <v>30</v>
      </c>
      <c r="C172" s="66">
        <v>800053550</v>
      </c>
      <c r="D172" s="67" t="s">
        <v>244</v>
      </c>
      <c r="E172" s="68">
        <v>6</v>
      </c>
      <c r="F172" s="68">
        <v>0</v>
      </c>
      <c r="G172" s="68">
        <v>4702400</v>
      </c>
      <c r="H172" s="68">
        <f t="shared" si="14"/>
        <v>4702400</v>
      </c>
      <c r="I172" s="68">
        <v>0</v>
      </c>
      <c r="J172" s="68">
        <v>0</v>
      </c>
      <c r="K172" s="68">
        <v>1436900</v>
      </c>
      <c r="L172" s="68">
        <v>1436900</v>
      </c>
      <c r="M172" s="68">
        <v>2800000</v>
      </c>
      <c r="N172" s="68">
        <v>0</v>
      </c>
      <c r="O172" s="68">
        <v>0</v>
      </c>
      <c r="P172" s="68">
        <v>0</v>
      </c>
      <c r="Q172" s="83">
        <f t="shared" si="13"/>
        <v>10376200</v>
      </c>
    </row>
    <row r="173" spans="2:17" outlineLevel="2" x14ac:dyDescent="0.25">
      <c r="B173" s="65" t="s">
        <v>30</v>
      </c>
      <c r="C173" s="66">
        <v>800149384</v>
      </c>
      <c r="D173" s="67" t="s">
        <v>245</v>
      </c>
      <c r="E173" s="68">
        <v>3</v>
      </c>
      <c r="F173" s="68">
        <v>0</v>
      </c>
      <c r="G173" s="68">
        <v>0</v>
      </c>
      <c r="H173" s="68">
        <f t="shared" si="14"/>
        <v>0</v>
      </c>
      <c r="I173" s="68">
        <v>0</v>
      </c>
      <c r="J173" s="68">
        <v>0</v>
      </c>
      <c r="K173" s="68">
        <v>0</v>
      </c>
      <c r="L173" s="68">
        <v>0</v>
      </c>
      <c r="M173" s="68">
        <v>116900</v>
      </c>
      <c r="N173" s="68">
        <v>2742300</v>
      </c>
      <c r="O173" s="68">
        <v>0</v>
      </c>
      <c r="P173" s="68">
        <v>0</v>
      </c>
      <c r="Q173" s="83">
        <f t="shared" si="13"/>
        <v>2859200</v>
      </c>
    </row>
    <row r="174" spans="2:17" outlineLevel="2" x14ac:dyDescent="0.25">
      <c r="B174" s="65" t="s">
        <v>30</v>
      </c>
      <c r="C174" s="66">
        <v>800162035</v>
      </c>
      <c r="D174" s="67" t="s">
        <v>246</v>
      </c>
      <c r="E174" s="68">
        <v>28</v>
      </c>
      <c r="F174" s="68">
        <v>0</v>
      </c>
      <c r="G174" s="68">
        <v>0</v>
      </c>
      <c r="H174" s="68">
        <f t="shared" si="14"/>
        <v>0</v>
      </c>
      <c r="I174" s="68">
        <v>0</v>
      </c>
      <c r="J174" s="68">
        <v>0</v>
      </c>
      <c r="K174" s="68">
        <v>0</v>
      </c>
      <c r="L174" s="68">
        <v>0</v>
      </c>
      <c r="M174" s="68">
        <v>0</v>
      </c>
      <c r="N174" s="68">
        <v>29458923</v>
      </c>
      <c r="O174" s="68">
        <v>0</v>
      </c>
      <c r="P174" s="68">
        <v>0</v>
      </c>
      <c r="Q174" s="83">
        <f t="shared" si="13"/>
        <v>29458923</v>
      </c>
    </row>
    <row r="175" spans="2:17" outlineLevel="2" x14ac:dyDescent="0.25">
      <c r="B175" s="65" t="s">
        <v>30</v>
      </c>
      <c r="C175" s="66">
        <v>800250634</v>
      </c>
      <c r="D175" s="67" t="s">
        <v>247</v>
      </c>
      <c r="E175" s="68">
        <v>6</v>
      </c>
      <c r="F175" s="68">
        <v>0</v>
      </c>
      <c r="G175" s="68">
        <v>3428287</v>
      </c>
      <c r="H175" s="68">
        <f t="shared" si="14"/>
        <v>3428287</v>
      </c>
      <c r="I175" s="68">
        <v>0</v>
      </c>
      <c r="J175" s="68">
        <v>0</v>
      </c>
      <c r="K175" s="68">
        <v>0</v>
      </c>
      <c r="L175" s="68">
        <v>0</v>
      </c>
      <c r="M175" s="68">
        <v>0</v>
      </c>
      <c r="N175" s="68">
        <v>3201687</v>
      </c>
      <c r="O175" s="68">
        <v>0</v>
      </c>
      <c r="P175" s="68">
        <v>0</v>
      </c>
      <c r="Q175" s="83">
        <f t="shared" si="13"/>
        <v>6629974</v>
      </c>
    </row>
    <row r="176" spans="2:17" outlineLevel="2" x14ac:dyDescent="0.25">
      <c r="B176" s="65" t="s">
        <v>30</v>
      </c>
      <c r="C176" s="66">
        <v>813005431</v>
      </c>
      <c r="D176" s="67" t="s">
        <v>248</v>
      </c>
      <c r="E176" s="68">
        <v>23</v>
      </c>
      <c r="F176" s="68">
        <v>364969.15</v>
      </c>
      <c r="G176" s="68">
        <v>821000</v>
      </c>
      <c r="H176" s="68">
        <f t="shared" si="14"/>
        <v>1185969.1499999999</v>
      </c>
      <c r="I176" s="68">
        <v>116900</v>
      </c>
      <c r="J176" s="68">
        <v>1404721</v>
      </c>
      <c r="K176" s="68">
        <v>13498071</v>
      </c>
      <c r="L176" s="68">
        <v>4202707</v>
      </c>
      <c r="M176" s="68">
        <v>697002</v>
      </c>
      <c r="N176" s="68">
        <v>20863437.5</v>
      </c>
      <c r="O176" s="68">
        <v>0</v>
      </c>
      <c r="P176" s="68">
        <v>-18154778</v>
      </c>
      <c r="Q176" s="83">
        <f t="shared" si="13"/>
        <v>23814029.649999999</v>
      </c>
    </row>
    <row r="177" spans="2:17" outlineLevel="2" x14ac:dyDescent="0.25">
      <c r="B177" s="65" t="s">
        <v>30</v>
      </c>
      <c r="C177" s="66">
        <v>830005028</v>
      </c>
      <c r="D177" s="67" t="s">
        <v>249</v>
      </c>
      <c r="E177" s="68">
        <v>2</v>
      </c>
      <c r="F177" s="68">
        <v>0</v>
      </c>
      <c r="G177" s="68">
        <v>6035600</v>
      </c>
      <c r="H177" s="68">
        <f t="shared" si="14"/>
        <v>6035600</v>
      </c>
      <c r="I177" s="68">
        <v>0</v>
      </c>
      <c r="J177" s="68">
        <v>0</v>
      </c>
      <c r="K177" s="68">
        <v>0</v>
      </c>
      <c r="L177" s="68">
        <v>0</v>
      </c>
      <c r="M177" s="68">
        <v>0</v>
      </c>
      <c r="N177" s="68">
        <v>0</v>
      </c>
      <c r="O177" s="68">
        <v>0</v>
      </c>
      <c r="P177" s="68">
        <v>0</v>
      </c>
      <c r="Q177" s="83">
        <f t="shared" si="13"/>
        <v>6035600</v>
      </c>
    </row>
    <row r="178" spans="2:17" outlineLevel="2" x14ac:dyDescent="0.25">
      <c r="B178" s="65" t="s">
        <v>30</v>
      </c>
      <c r="C178" s="66">
        <v>830028288</v>
      </c>
      <c r="D178" s="67" t="s">
        <v>143</v>
      </c>
      <c r="E178" s="68">
        <v>5</v>
      </c>
      <c r="F178" s="68">
        <v>0</v>
      </c>
      <c r="G178" s="68">
        <v>0</v>
      </c>
      <c r="H178" s="68">
        <f t="shared" si="14"/>
        <v>0</v>
      </c>
      <c r="I178" s="68">
        <v>0</v>
      </c>
      <c r="J178" s="68">
        <v>0</v>
      </c>
      <c r="K178" s="68">
        <v>0</v>
      </c>
      <c r="L178" s="68">
        <v>0</v>
      </c>
      <c r="M178" s="68">
        <v>0</v>
      </c>
      <c r="N178" s="68">
        <v>5435553</v>
      </c>
      <c r="O178" s="68">
        <v>0</v>
      </c>
      <c r="P178" s="68">
        <v>0</v>
      </c>
      <c r="Q178" s="83">
        <f t="shared" si="13"/>
        <v>5435553</v>
      </c>
    </row>
    <row r="179" spans="2:17" outlineLevel="2" x14ac:dyDescent="0.25">
      <c r="B179" s="65" t="s">
        <v>30</v>
      </c>
      <c r="C179" s="66">
        <v>830120157</v>
      </c>
      <c r="D179" s="67" t="s">
        <v>250</v>
      </c>
      <c r="E179" s="68">
        <v>4</v>
      </c>
      <c r="F179" s="68">
        <v>0</v>
      </c>
      <c r="G179" s="68">
        <v>0</v>
      </c>
      <c r="H179" s="68">
        <f t="shared" si="14"/>
        <v>0</v>
      </c>
      <c r="I179" s="68">
        <v>6609700</v>
      </c>
      <c r="J179" s="68">
        <v>0</v>
      </c>
      <c r="K179" s="68">
        <v>0</v>
      </c>
      <c r="L179" s="68">
        <v>0</v>
      </c>
      <c r="M179" s="68">
        <v>0</v>
      </c>
      <c r="N179" s="68">
        <v>0</v>
      </c>
      <c r="O179" s="68">
        <v>0</v>
      </c>
      <c r="P179" s="68">
        <v>0</v>
      </c>
      <c r="Q179" s="83">
        <f>SUM(H179:P179)</f>
        <v>6609700</v>
      </c>
    </row>
    <row r="180" spans="2:17" outlineLevel="2" x14ac:dyDescent="0.25">
      <c r="B180" s="65" t="s">
        <v>30</v>
      </c>
      <c r="C180" s="66">
        <v>860006656</v>
      </c>
      <c r="D180" s="67" t="s">
        <v>251</v>
      </c>
      <c r="E180" s="68">
        <v>1</v>
      </c>
      <c r="F180" s="68">
        <v>0</v>
      </c>
      <c r="G180" s="68">
        <v>0</v>
      </c>
      <c r="H180" s="68">
        <f t="shared" si="14"/>
        <v>0</v>
      </c>
      <c r="I180" s="68">
        <v>1508900</v>
      </c>
      <c r="J180" s="68">
        <v>0</v>
      </c>
      <c r="K180" s="68">
        <v>0</v>
      </c>
      <c r="L180" s="68">
        <v>0</v>
      </c>
      <c r="M180" s="68">
        <v>0</v>
      </c>
      <c r="N180" s="68">
        <v>0</v>
      </c>
      <c r="O180" s="68">
        <v>0</v>
      </c>
      <c r="P180" s="68">
        <v>0</v>
      </c>
      <c r="Q180" s="83">
        <f>SUM(H180:P180)</f>
        <v>1508900</v>
      </c>
    </row>
    <row r="181" spans="2:17" outlineLevel="2" x14ac:dyDescent="0.25">
      <c r="B181" s="65" t="s">
        <v>30</v>
      </c>
      <c r="C181" s="66">
        <v>860035992</v>
      </c>
      <c r="D181" s="67" t="s">
        <v>252</v>
      </c>
      <c r="E181" s="68">
        <v>3</v>
      </c>
      <c r="F181" s="68">
        <v>0</v>
      </c>
      <c r="G181" s="68">
        <v>2083000</v>
      </c>
      <c r="H181" s="68">
        <f t="shared" si="14"/>
        <v>2083000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6437400</v>
      </c>
      <c r="O181" s="68">
        <v>0</v>
      </c>
      <c r="P181" s="68">
        <v>0</v>
      </c>
      <c r="Q181" s="83">
        <f>SUM(H181:P181)</f>
        <v>8520400</v>
      </c>
    </row>
    <row r="182" spans="2:17" outlineLevel="2" x14ac:dyDescent="0.25">
      <c r="B182" s="65" t="s">
        <v>30</v>
      </c>
      <c r="C182" s="66">
        <v>860037950</v>
      </c>
      <c r="D182" s="67" t="s">
        <v>253</v>
      </c>
      <c r="E182" s="68">
        <v>2</v>
      </c>
      <c r="F182" s="68">
        <v>0</v>
      </c>
      <c r="G182" s="68">
        <v>2083000</v>
      </c>
      <c r="H182" s="68">
        <f t="shared" si="14"/>
        <v>2083000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8">
        <v>1602300</v>
      </c>
      <c r="O182" s="68">
        <v>0</v>
      </c>
      <c r="P182" s="68">
        <v>0</v>
      </c>
      <c r="Q182" s="83">
        <f>SUM(H182:P182)</f>
        <v>3685300</v>
      </c>
    </row>
    <row r="183" spans="2:17" outlineLevel="2" x14ac:dyDescent="0.25">
      <c r="B183" s="65" t="s">
        <v>30</v>
      </c>
      <c r="C183" s="66">
        <v>890102768</v>
      </c>
      <c r="D183" s="67" t="s">
        <v>254</v>
      </c>
      <c r="E183" s="68">
        <v>1</v>
      </c>
      <c r="F183" s="68">
        <v>0</v>
      </c>
      <c r="G183" s="68">
        <v>0</v>
      </c>
      <c r="H183" s="68">
        <f t="shared" si="14"/>
        <v>0</v>
      </c>
      <c r="I183" s="68">
        <v>0</v>
      </c>
      <c r="J183" s="68">
        <v>0</v>
      </c>
      <c r="K183" s="68">
        <v>0</v>
      </c>
      <c r="L183" s="68">
        <v>0</v>
      </c>
      <c r="M183" s="68">
        <v>0</v>
      </c>
      <c r="N183" s="68">
        <v>1268360</v>
      </c>
      <c r="O183" s="68">
        <v>0</v>
      </c>
      <c r="P183" s="68">
        <v>0</v>
      </c>
      <c r="Q183" s="83">
        <f t="shared" ref="Q183:Q206" si="21">SUM(H183:P183)</f>
        <v>1268360</v>
      </c>
    </row>
    <row r="184" spans="2:17" outlineLevel="2" x14ac:dyDescent="0.25">
      <c r="B184" s="65" t="s">
        <v>30</v>
      </c>
      <c r="C184" s="66">
        <v>890205361</v>
      </c>
      <c r="D184" s="67" t="s">
        <v>255</v>
      </c>
      <c r="E184" s="68">
        <v>1</v>
      </c>
      <c r="F184" s="68">
        <v>0</v>
      </c>
      <c r="G184" s="68">
        <v>0</v>
      </c>
      <c r="H184" s="68">
        <f t="shared" si="14"/>
        <v>0</v>
      </c>
      <c r="I184" s="68">
        <v>0</v>
      </c>
      <c r="J184" s="68">
        <v>0</v>
      </c>
      <c r="K184" s="68">
        <v>0</v>
      </c>
      <c r="L184" s="68">
        <v>0</v>
      </c>
      <c r="M184" s="68">
        <v>0</v>
      </c>
      <c r="N184" s="68">
        <v>51300</v>
      </c>
      <c r="O184" s="68">
        <v>0</v>
      </c>
      <c r="P184" s="68">
        <v>0</v>
      </c>
      <c r="Q184" s="83">
        <f t="shared" si="21"/>
        <v>51300</v>
      </c>
    </row>
    <row r="185" spans="2:17" outlineLevel="2" x14ac:dyDescent="0.25">
      <c r="B185" s="65" t="s">
        <v>30</v>
      </c>
      <c r="C185" s="66">
        <v>891180084</v>
      </c>
      <c r="D185" s="67" t="s">
        <v>256</v>
      </c>
      <c r="E185" s="68">
        <v>1</v>
      </c>
      <c r="F185" s="68">
        <v>0</v>
      </c>
      <c r="G185" s="68">
        <v>0</v>
      </c>
      <c r="H185" s="68">
        <f t="shared" si="14"/>
        <v>0</v>
      </c>
      <c r="I185" s="68">
        <v>0</v>
      </c>
      <c r="J185" s="68">
        <v>0</v>
      </c>
      <c r="K185" s="68">
        <v>0</v>
      </c>
      <c r="L185" s="68">
        <v>0</v>
      </c>
      <c r="M185" s="68">
        <v>0</v>
      </c>
      <c r="N185" s="68">
        <v>1045113</v>
      </c>
      <c r="O185" s="68">
        <v>0</v>
      </c>
      <c r="P185" s="68">
        <v>0</v>
      </c>
      <c r="Q185" s="83">
        <f t="shared" si="21"/>
        <v>1045113</v>
      </c>
    </row>
    <row r="186" spans="2:17" outlineLevel="2" x14ac:dyDescent="0.25">
      <c r="B186" s="65" t="s">
        <v>30</v>
      </c>
      <c r="C186" s="66">
        <v>900033371</v>
      </c>
      <c r="D186" s="67" t="s">
        <v>257</v>
      </c>
      <c r="E186" s="68">
        <v>7</v>
      </c>
      <c r="F186" s="68">
        <v>0</v>
      </c>
      <c r="G186" s="68">
        <v>0</v>
      </c>
      <c r="H186" s="68">
        <f t="shared" si="14"/>
        <v>0</v>
      </c>
      <c r="I186" s="68">
        <v>0</v>
      </c>
      <c r="J186" s="68">
        <v>0</v>
      </c>
      <c r="K186" s="68">
        <v>0</v>
      </c>
      <c r="L186" s="68">
        <v>1667300</v>
      </c>
      <c r="M186" s="68">
        <v>0</v>
      </c>
      <c r="N186" s="68">
        <v>4316225</v>
      </c>
      <c r="O186" s="68">
        <v>0</v>
      </c>
      <c r="P186" s="68">
        <v>0</v>
      </c>
      <c r="Q186" s="83">
        <f t="shared" si="21"/>
        <v>5983525</v>
      </c>
    </row>
    <row r="187" spans="2:17" outlineLevel="2" x14ac:dyDescent="0.25">
      <c r="B187" s="65" t="s">
        <v>30</v>
      </c>
      <c r="C187" s="66">
        <v>900256090</v>
      </c>
      <c r="D187" s="67" t="s">
        <v>153</v>
      </c>
      <c r="E187" s="68">
        <v>6</v>
      </c>
      <c r="F187" s="68">
        <v>0</v>
      </c>
      <c r="G187" s="68">
        <v>0</v>
      </c>
      <c r="H187" s="68">
        <f t="shared" si="14"/>
        <v>0</v>
      </c>
      <c r="I187" s="68">
        <v>0</v>
      </c>
      <c r="J187" s="68">
        <v>0</v>
      </c>
      <c r="K187" s="68">
        <v>0</v>
      </c>
      <c r="L187" s="68">
        <v>0</v>
      </c>
      <c r="M187" s="68">
        <v>0</v>
      </c>
      <c r="N187" s="68">
        <v>3538600</v>
      </c>
      <c r="O187" s="68">
        <v>0</v>
      </c>
      <c r="P187" s="68">
        <v>0</v>
      </c>
      <c r="Q187" s="83">
        <f t="shared" si="21"/>
        <v>3538600</v>
      </c>
    </row>
    <row r="188" spans="2:17" outlineLevel="2" x14ac:dyDescent="0.25">
      <c r="B188" s="65" t="s">
        <v>30</v>
      </c>
      <c r="C188" s="66">
        <v>900357414</v>
      </c>
      <c r="D188" s="67" t="s">
        <v>258</v>
      </c>
      <c r="E188" s="68">
        <v>1</v>
      </c>
      <c r="F188" s="68">
        <v>0</v>
      </c>
      <c r="G188" s="68">
        <v>0</v>
      </c>
      <c r="H188" s="68">
        <f t="shared" si="14"/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3757220</v>
      </c>
      <c r="O188" s="68">
        <v>0</v>
      </c>
      <c r="P188" s="68">
        <v>0</v>
      </c>
      <c r="Q188" s="83">
        <f t="shared" si="21"/>
        <v>3757220</v>
      </c>
    </row>
    <row r="189" spans="2:17" outlineLevel="2" x14ac:dyDescent="0.25">
      <c r="B189" s="65" t="s">
        <v>30</v>
      </c>
      <c r="C189" s="66">
        <v>901126913</v>
      </c>
      <c r="D189" s="67" t="s">
        <v>259</v>
      </c>
      <c r="E189" s="68">
        <v>4</v>
      </c>
      <c r="F189" s="68">
        <v>0</v>
      </c>
      <c r="G189" s="68">
        <v>0</v>
      </c>
      <c r="H189" s="68">
        <f t="shared" si="14"/>
        <v>0</v>
      </c>
      <c r="I189" s="68">
        <v>0</v>
      </c>
      <c r="J189" s="68">
        <v>0</v>
      </c>
      <c r="K189" s="68">
        <v>0</v>
      </c>
      <c r="L189" s="68">
        <v>0</v>
      </c>
      <c r="M189" s="68">
        <v>0</v>
      </c>
      <c r="N189" s="68">
        <v>1156813</v>
      </c>
      <c r="O189" s="68">
        <v>0</v>
      </c>
      <c r="P189" s="68">
        <v>0</v>
      </c>
      <c r="Q189" s="83">
        <f t="shared" si="21"/>
        <v>1156813</v>
      </c>
    </row>
    <row r="190" spans="2:17" outlineLevel="2" x14ac:dyDescent="0.25">
      <c r="B190" s="65" t="s">
        <v>30</v>
      </c>
      <c r="C190" s="66">
        <v>901127065</v>
      </c>
      <c r="D190" s="67" t="s">
        <v>260</v>
      </c>
      <c r="E190" s="68">
        <v>1</v>
      </c>
      <c r="F190" s="68">
        <v>0</v>
      </c>
      <c r="G190" s="68">
        <v>0</v>
      </c>
      <c r="H190" s="68">
        <f t="shared" si="14"/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1262581</v>
      </c>
      <c r="O190" s="68">
        <v>0</v>
      </c>
      <c r="P190" s="68">
        <v>0</v>
      </c>
      <c r="Q190" s="83">
        <f t="shared" si="21"/>
        <v>1262581</v>
      </c>
    </row>
    <row r="191" spans="2:17" outlineLevel="2" x14ac:dyDescent="0.25">
      <c r="B191" s="65" t="s">
        <v>30</v>
      </c>
      <c r="C191" s="66">
        <v>901127521</v>
      </c>
      <c r="D191" s="67" t="s">
        <v>261</v>
      </c>
      <c r="E191" s="68">
        <v>1</v>
      </c>
      <c r="F191" s="68">
        <v>2195600</v>
      </c>
      <c r="G191" s="68">
        <v>1689293</v>
      </c>
      <c r="H191" s="68">
        <f t="shared" si="14"/>
        <v>3884893</v>
      </c>
      <c r="I191" s="68">
        <v>0</v>
      </c>
      <c r="J191" s="68">
        <v>0</v>
      </c>
      <c r="K191" s="68">
        <v>0</v>
      </c>
      <c r="L191" s="68">
        <v>0</v>
      </c>
      <c r="M191" s="68">
        <v>0</v>
      </c>
      <c r="N191" s="68">
        <v>0</v>
      </c>
      <c r="O191" s="68">
        <v>0</v>
      </c>
      <c r="P191" s="68">
        <v>0</v>
      </c>
      <c r="Q191" s="83">
        <f t="shared" si="21"/>
        <v>3884893</v>
      </c>
    </row>
    <row r="192" spans="2:17" outlineLevel="2" x14ac:dyDescent="0.25">
      <c r="B192" s="65" t="s">
        <v>30</v>
      </c>
      <c r="C192" s="66">
        <v>901153056</v>
      </c>
      <c r="D192" s="67" t="s">
        <v>262</v>
      </c>
      <c r="E192" s="68">
        <v>6</v>
      </c>
      <c r="F192" s="68">
        <v>0</v>
      </c>
      <c r="G192" s="68">
        <v>0</v>
      </c>
      <c r="H192" s="68">
        <f t="shared" si="14"/>
        <v>0</v>
      </c>
      <c r="I192" s="68">
        <v>0</v>
      </c>
      <c r="J192" s="68">
        <v>0</v>
      </c>
      <c r="K192" s="68">
        <v>0</v>
      </c>
      <c r="L192" s="68">
        <v>0</v>
      </c>
      <c r="M192" s="68">
        <v>0</v>
      </c>
      <c r="N192" s="68">
        <v>1210079</v>
      </c>
      <c r="O192" s="68">
        <v>0</v>
      </c>
      <c r="P192" s="68">
        <v>0</v>
      </c>
      <c r="Q192" s="83">
        <f t="shared" si="21"/>
        <v>1210079</v>
      </c>
    </row>
    <row r="193" spans="2:17" ht="12" outlineLevel="2" thickBot="1" x14ac:dyDescent="0.3">
      <c r="B193" s="65" t="s">
        <v>30</v>
      </c>
      <c r="C193" s="66">
        <v>901153500</v>
      </c>
      <c r="D193" s="67" t="s">
        <v>263</v>
      </c>
      <c r="E193" s="68">
        <v>4</v>
      </c>
      <c r="F193" s="68">
        <v>0</v>
      </c>
      <c r="G193" s="68">
        <v>0</v>
      </c>
      <c r="H193" s="68">
        <f t="shared" si="14"/>
        <v>0</v>
      </c>
      <c r="I193" s="68">
        <v>0</v>
      </c>
      <c r="J193" s="68">
        <v>0</v>
      </c>
      <c r="K193" s="68">
        <v>0</v>
      </c>
      <c r="L193" s="68">
        <v>0</v>
      </c>
      <c r="M193" s="68">
        <v>0</v>
      </c>
      <c r="N193" s="68">
        <v>1484312</v>
      </c>
      <c r="O193" s="68">
        <v>0</v>
      </c>
      <c r="P193" s="68">
        <v>0</v>
      </c>
      <c r="Q193" s="83">
        <f t="shared" si="21"/>
        <v>1484312</v>
      </c>
    </row>
    <row r="194" spans="2:17" ht="12" outlineLevel="1" thickBot="1" x14ac:dyDescent="0.3">
      <c r="B194" s="18" t="s">
        <v>52</v>
      </c>
      <c r="C194" s="77"/>
      <c r="D194" s="78"/>
      <c r="E194" s="79">
        <f t="shared" ref="E194:Q194" si="22">SUBTOTAL(9,E172:E193)</f>
        <v>116</v>
      </c>
      <c r="F194" s="79">
        <f t="shared" si="22"/>
        <v>2560569.15</v>
      </c>
      <c r="G194" s="79">
        <f t="shared" si="22"/>
        <v>20842580</v>
      </c>
      <c r="H194" s="79">
        <f t="shared" si="22"/>
        <v>23403149.149999999</v>
      </c>
      <c r="I194" s="79">
        <f t="shared" si="22"/>
        <v>8235500</v>
      </c>
      <c r="J194" s="79">
        <f t="shared" si="22"/>
        <v>1404721</v>
      </c>
      <c r="K194" s="79">
        <f t="shared" si="22"/>
        <v>14934971</v>
      </c>
      <c r="L194" s="79">
        <f t="shared" si="22"/>
        <v>7306907</v>
      </c>
      <c r="M194" s="79">
        <f t="shared" si="22"/>
        <v>3613902</v>
      </c>
      <c r="N194" s="79">
        <f t="shared" si="22"/>
        <v>88832203.5</v>
      </c>
      <c r="O194" s="79">
        <f t="shared" si="22"/>
        <v>0</v>
      </c>
      <c r="P194" s="79">
        <f t="shared" si="22"/>
        <v>-18154778</v>
      </c>
      <c r="Q194" s="85">
        <f t="shared" si="22"/>
        <v>129576575.65000001</v>
      </c>
    </row>
    <row r="195" spans="2:17" outlineLevel="2" x14ac:dyDescent="0.25">
      <c r="B195" s="65" t="s">
        <v>31</v>
      </c>
      <c r="C195" s="66">
        <v>800197177</v>
      </c>
      <c r="D195" s="67" t="s">
        <v>264</v>
      </c>
      <c r="E195" s="68">
        <v>1</v>
      </c>
      <c r="F195" s="68">
        <v>0</v>
      </c>
      <c r="G195" s="68">
        <v>0</v>
      </c>
      <c r="H195" s="68">
        <f t="shared" si="14"/>
        <v>0</v>
      </c>
      <c r="I195" s="68">
        <v>0</v>
      </c>
      <c r="J195" s="68">
        <v>0</v>
      </c>
      <c r="K195" s="68">
        <v>0</v>
      </c>
      <c r="L195" s="68">
        <v>0</v>
      </c>
      <c r="M195" s="68">
        <v>0</v>
      </c>
      <c r="N195" s="68">
        <v>714236036</v>
      </c>
      <c r="O195" s="68">
        <v>0</v>
      </c>
      <c r="P195" s="68">
        <v>0</v>
      </c>
      <c r="Q195" s="83">
        <f t="shared" si="21"/>
        <v>714236036</v>
      </c>
    </row>
    <row r="196" spans="2:17" outlineLevel="2" x14ac:dyDescent="0.25">
      <c r="B196" s="65" t="s">
        <v>31</v>
      </c>
      <c r="C196" s="66">
        <v>800216538</v>
      </c>
      <c r="D196" s="67" t="s">
        <v>265</v>
      </c>
      <c r="E196" s="68">
        <v>1</v>
      </c>
      <c r="F196" s="68">
        <v>0</v>
      </c>
      <c r="G196" s="68">
        <v>0</v>
      </c>
      <c r="H196" s="68">
        <f t="shared" si="14"/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0</v>
      </c>
      <c r="N196" s="68">
        <v>24794908</v>
      </c>
      <c r="O196" s="68">
        <v>0</v>
      </c>
      <c r="P196" s="68">
        <v>0</v>
      </c>
      <c r="Q196" s="83">
        <f t="shared" si="21"/>
        <v>24794908</v>
      </c>
    </row>
    <row r="197" spans="2:17" outlineLevel="2" x14ac:dyDescent="0.25">
      <c r="B197" s="65" t="s">
        <v>31</v>
      </c>
      <c r="C197" s="66">
        <v>830077633</v>
      </c>
      <c r="D197" s="67" t="s">
        <v>266</v>
      </c>
      <c r="E197" s="68">
        <v>32</v>
      </c>
      <c r="F197" s="68">
        <v>0</v>
      </c>
      <c r="G197" s="68">
        <v>0</v>
      </c>
      <c r="H197" s="68">
        <f t="shared" si="14"/>
        <v>0</v>
      </c>
      <c r="I197" s="68">
        <v>0</v>
      </c>
      <c r="J197" s="68">
        <v>0</v>
      </c>
      <c r="K197" s="68">
        <v>0</v>
      </c>
      <c r="L197" s="68">
        <v>0</v>
      </c>
      <c r="M197" s="68">
        <v>0</v>
      </c>
      <c r="N197" s="68">
        <v>3927200</v>
      </c>
      <c r="O197" s="68">
        <v>0</v>
      </c>
      <c r="P197" s="68">
        <v>0</v>
      </c>
      <c r="Q197" s="83">
        <f t="shared" si="21"/>
        <v>3927200</v>
      </c>
    </row>
    <row r="198" spans="2:17" ht="12" outlineLevel="2" thickBot="1" x14ac:dyDescent="0.3">
      <c r="B198" s="65" t="s">
        <v>31</v>
      </c>
      <c r="C198" s="66">
        <v>901034790</v>
      </c>
      <c r="D198" s="67" t="s">
        <v>267</v>
      </c>
      <c r="E198" s="68">
        <v>5</v>
      </c>
      <c r="F198" s="68">
        <v>0</v>
      </c>
      <c r="G198" s="68">
        <v>517400</v>
      </c>
      <c r="H198" s="68">
        <f t="shared" si="14"/>
        <v>517400</v>
      </c>
      <c r="I198" s="68">
        <v>0</v>
      </c>
      <c r="J198" s="68">
        <v>0</v>
      </c>
      <c r="K198" s="68">
        <v>0</v>
      </c>
      <c r="L198" s="68">
        <v>0</v>
      </c>
      <c r="M198" s="68">
        <v>1933100</v>
      </c>
      <c r="N198" s="68">
        <v>0</v>
      </c>
      <c r="O198" s="68">
        <v>0</v>
      </c>
      <c r="P198" s="68">
        <v>0</v>
      </c>
      <c r="Q198" s="83">
        <f t="shared" si="21"/>
        <v>2450500</v>
      </c>
    </row>
    <row r="199" spans="2:17" ht="12" outlineLevel="1" thickBot="1" x14ac:dyDescent="0.3">
      <c r="B199" s="18" t="s">
        <v>53</v>
      </c>
      <c r="C199" s="77"/>
      <c r="D199" s="78"/>
      <c r="E199" s="79">
        <f t="shared" ref="E199:Q199" si="23">SUBTOTAL(9,E195:E198)</f>
        <v>39</v>
      </c>
      <c r="F199" s="79">
        <f t="shared" si="23"/>
        <v>0</v>
      </c>
      <c r="G199" s="79">
        <f t="shared" si="23"/>
        <v>517400</v>
      </c>
      <c r="H199" s="79">
        <f t="shared" si="23"/>
        <v>517400</v>
      </c>
      <c r="I199" s="79">
        <f t="shared" si="23"/>
        <v>0</v>
      </c>
      <c r="J199" s="79">
        <f t="shared" si="23"/>
        <v>0</v>
      </c>
      <c r="K199" s="79">
        <f t="shared" si="23"/>
        <v>0</v>
      </c>
      <c r="L199" s="79">
        <f t="shared" si="23"/>
        <v>0</v>
      </c>
      <c r="M199" s="79">
        <f t="shared" si="23"/>
        <v>1933100</v>
      </c>
      <c r="N199" s="79">
        <f t="shared" si="23"/>
        <v>742958144</v>
      </c>
      <c r="O199" s="79">
        <f t="shared" si="23"/>
        <v>0</v>
      </c>
      <c r="P199" s="79">
        <f t="shared" si="23"/>
        <v>0</v>
      </c>
      <c r="Q199" s="85">
        <f t="shared" si="23"/>
        <v>745408644</v>
      </c>
    </row>
    <row r="200" spans="2:17" outlineLevel="2" x14ac:dyDescent="0.25">
      <c r="B200" s="65" t="s">
        <v>68</v>
      </c>
      <c r="C200" s="66">
        <v>860045904</v>
      </c>
      <c r="D200" s="67" t="s">
        <v>268</v>
      </c>
      <c r="E200" s="68">
        <v>5</v>
      </c>
      <c r="F200" s="68">
        <v>0</v>
      </c>
      <c r="G200" s="68">
        <v>0</v>
      </c>
      <c r="H200" s="68">
        <f t="shared" si="14"/>
        <v>0</v>
      </c>
      <c r="I200" s="68">
        <v>0</v>
      </c>
      <c r="J200" s="68">
        <v>0</v>
      </c>
      <c r="K200" s="68">
        <v>0</v>
      </c>
      <c r="L200" s="68">
        <v>0</v>
      </c>
      <c r="M200" s="68">
        <v>0</v>
      </c>
      <c r="N200" s="68">
        <v>215118087</v>
      </c>
      <c r="O200" s="68">
        <v>0</v>
      </c>
      <c r="P200" s="68">
        <v>0</v>
      </c>
      <c r="Q200" s="83">
        <f t="shared" si="21"/>
        <v>215118087</v>
      </c>
    </row>
    <row r="201" spans="2:17" outlineLevel="2" x14ac:dyDescent="0.25">
      <c r="B201" s="65" t="s">
        <v>38</v>
      </c>
      <c r="C201" s="66">
        <v>800140949</v>
      </c>
      <c r="D201" s="67" t="s">
        <v>269</v>
      </c>
      <c r="E201" s="68">
        <v>8025</v>
      </c>
      <c r="F201" s="68">
        <v>0</v>
      </c>
      <c r="G201" s="68">
        <v>0</v>
      </c>
      <c r="H201" s="68">
        <f t="shared" si="14"/>
        <v>0</v>
      </c>
      <c r="I201" s="68">
        <v>0</v>
      </c>
      <c r="J201" s="68">
        <v>0</v>
      </c>
      <c r="K201" s="68">
        <v>0</v>
      </c>
      <c r="L201" s="68">
        <v>0</v>
      </c>
      <c r="M201" s="68">
        <v>0</v>
      </c>
      <c r="N201" s="68">
        <v>10633162489.650003</v>
      </c>
      <c r="O201" s="68">
        <v>0</v>
      </c>
      <c r="P201" s="68">
        <v>-226137344.62000003</v>
      </c>
      <c r="Q201" s="83">
        <f t="shared" si="21"/>
        <v>10407025145.030003</v>
      </c>
    </row>
    <row r="202" spans="2:17" outlineLevel="2" x14ac:dyDescent="0.25">
      <c r="B202" s="65" t="s">
        <v>38</v>
      </c>
      <c r="C202" s="66">
        <v>800250119</v>
      </c>
      <c r="D202" s="67" t="s">
        <v>270</v>
      </c>
      <c r="E202" s="68">
        <v>3314</v>
      </c>
      <c r="F202" s="68">
        <v>0</v>
      </c>
      <c r="G202" s="68">
        <v>0</v>
      </c>
      <c r="H202" s="68">
        <f t="shared" si="14"/>
        <v>0</v>
      </c>
      <c r="I202" s="68">
        <v>0</v>
      </c>
      <c r="J202" s="68">
        <v>0</v>
      </c>
      <c r="K202" s="68">
        <v>0</v>
      </c>
      <c r="L202" s="68">
        <v>0</v>
      </c>
      <c r="M202" s="68">
        <v>0</v>
      </c>
      <c r="N202" s="68">
        <v>929804470.40999937</v>
      </c>
      <c r="O202" s="68">
        <v>0</v>
      </c>
      <c r="P202" s="68">
        <v>-348648868.77999997</v>
      </c>
      <c r="Q202" s="83">
        <f t="shared" si="21"/>
        <v>581155601.6299994</v>
      </c>
    </row>
    <row r="203" spans="2:17" outlineLevel="2" x14ac:dyDescent="0.25">
      <c r="B203" s="65" t="s">
        <v>38</v>
      </c>
      <c r="C203" s="66">
        <v>804002105</v>
      </c>
      <c r="D203" s="67" t="s">
        <v>271</v>
      </c>
      <c r="E203" s="68">
        <v>185</v>
      </c>
      <c r="F203" s="68">
        <v>0</v>
      </c>
      <c r="G203" s="68">
        <v>0</v>
      </c>
      <c r="H203" s="68">
        <f t="shared" si="14"/>
        <v>0</v>
      </c>
      <c r="I203" s="68">
        <v>0</v>
      </c>
      <c r="J203" s="68">
        <v>0</v>
      </c>
      <c r="K203" s="68">
        <v>0</v>
      </c>
      <c r="L203" s="68">
        <v>0</v>
      </c>
      <c r="M203" s="68">
        <v>0</v>
      </c>
      <c r="N203" s="68">
        <v>55547344</v>
      </c>
      <c r="O203" s="68">
        <v>0</v>
      </c>
      <c r="P203" s="68">
        <v>0</v>
      </c>
      <c r="Q203" s="83">
        <f t="shared" si="21"/>
        <v>55547344</v>
      </c>
    </row>
    <row r="204" spans="2:17" outlineLevel="2" x14ac:dyDescent="0.25">
      <c r="B204" s="65" t="s">
        <v>38</v>
      </c>
      <c r="C204" s="66">
        <v>805000427</v>
      </c>
      <c r="D204" s="67" t="s">
        <v>272</v>
      </c>
      <c r="E204" s="68">
        <v>6242</v>
      </c>
      <c r="F204" s="68">
        <v>0</v>
      </c>
      <c r="G204" s="68">
        <v>0</v>
      </c>
      <c r="H204" s="68">
        <f t="shared" si="14"/>
        <v>0</v>
      </c>
      <c r="I204" s="68">
        <v>0</v>
      </c>
      <c r="J204" s="68">
        <v>0</v>
      </c>
      <c r="K204" s="68">
        <v>0</v>
      </c>
      <c r="L204" s="68">
        <v>0</v>
      </c>
      <c r="M204" s="68">
        <v>0</v>
      </c>
      <c r="N204" s="68">
        <v>2682143612.7800007</v>
      </c>
      <c r="O204" s="68">
        <v>0</v>
      </c>
      <c r="P204" s="68">
        <v>0</v>
      </c>
      <c r="Q204" s="83">
        <f t="shared" si="21"/>
        <v>2682143612.7800007</v>
      </c>
    </row>
    <row r="205" spans="2:17" outlineLevel="2" x14ac:dyDescent="0.25">
      <c r="B205" s="65" t="s">
        <v>38</v>
      </c>
      <c r="C205" s="66">
        <v>811004055</v>
      </c>
      <c r="D205" s="67" t="s">
        <v>273</v>
      </c>
      <c r="E205" s="68">
        <v>2</v>
      </c>
      <c r="F205" s="68">
        <v>0</v>
      </c>
      <c r="G205" s="68">
        <v>0</v>
      </c>
      <c r="H205" s="68">
        <f t="shared" si="14"/>
        <v>0</v>
      </c>
      <c r="I205" s="68">
        <v>0</v>
      </c>
      <c r="J205" s="68">
        <v>0</v>
      </c>
      <c r="K205" s="68">
        <v>0</v>
      </c>
      <c r="L205" s="68">
        <v>0</v>
      </c>
      <c r="M205" s="68">
        <v>0</v>
      </c>
      <c r="N205" s="68">
        <v>238355</v>
      </c>
      <c r="O205" s="68">
        <v>0</v>
      </c>
      <c r="P205" s="68">
        <v>0</v>
      </c>
      <c r="Q205" s="83">
        <f t="shared" si="21"/>
        <v>238355</v>
      </c>
    </row>
    <row r="206" spans="2:17" outlineLevel="2" x14ac:dyDescent="0.25">
      <c r="B206" s="65" t="s">
        <v>38</v>
      </c>
      <c r="C206" s="66">
        <v>818000140</v>
      </c>
      <c r="D206" s="67" t="s">
        <v>274</v>
      </c>
      <c r="E206" s="68">
        <v>57</v>
      </c>
      <c r="F206" s="68">
        <v>0</v>
      </c>
      <c r="G206" s="68">
        <v>0</v>
      </c>
      <c r="H206" s="68">
        <f t="shared" si="14"/>
        <v>0</v>
      </c>
      <c r="I206" s="68">
        <v>0</v>
      </c>
      <c r="J206" s="68">
        <v>0</v>
      </c>
      <c r="K206" s="68">
        <v>0</v>
      </c>
      <c r="L206" s="68">
        <v>0</v>
      </c>
      <c r="M206" s="68">
        <v>0</v>
      </c>
      <c r="N206" s="68">
        <v>37115410</v>
      </c>
      <c r="O206" s="68">
        <v>0</v>
      </c>
      <c r="P206" s="68">
        <v>0</v>
      </c>
      <c r="Q206" s="83">
        <f t="shared" si="21"/>
        <v>37115410</v>
      </c>
    </row>
    <row r="207" spans="2:17" outlineLevel="2" x14ac:dyDescent="0.25">
      <c r="B207" s="65" t="s">
        <v>38</v>
      </c>
      <c r="C207" s="66">
        <v>830009783</v>
      </c>
      <c r="D207" s="67" t="s">
        <v>275</v>
      </c>
      <c r="E207" s="68">
        <v>11834</v>
      </c>
      <c r="F207" s="68">
        <v>0</v>
      </c>
      <c r="G207" s="68">
        <v>0</v>
      </c>
      <c r="H207" s="68">
        <f t="shared" si="14"/>
        <v>0</v>
      </c>
      <c r="I207" s="68">
        <v>0</v>
      </c>
      <c r="J207" s="68">
        <v>0</v>
      </c>
      <c r="K207" s="68">
        <v>0</v>
      </c>
      <c r="L207" s="68">
        <v>0</v>
      </c>
      <c r="M207" s="68">
        <v>0</v>
      </c>
      <c r="N207" s="68">
        <v>6829489516.230051</v>
      </c>
      <c r="O207" s="68">
        <v>0</v>
      </c>
      <c r="P207" s="68">
        <v>-141027533.07000002</v>
      </c>
      <c r="Q207" s="83">
        <f>SUM(H207:P207)</f>
        <v>6688461983.1600513</v>
      </c>
    </row>
    <row r="208" spans="2:17" outlineLevel="2" x14ac:dyDescent="0.25">
      <c r="B208" s="65" t="s">
        <v>38</v>
      </c>
      <c r="C208" s="66">
        <v>830074184</v>
      </c>
      <c r="D208" s="67" t="s">
        <v>276</v>
      </c>
      <c r="E208" s="68">
        <v>1190</v>
      </c>
      <c r="F208" s="68">
        <v>0</v>
      </c>
      <c r="G208" s="68">
        <v>0</v>
      </c>
      <c r="H208" s="68">
        <f t="shared" si="14"/>
        <v>0</v>
      </c>
      <c r="I208" s="68">
        <v>0</v>
      </c>
      <c r="J208" s="68">
        <v>0</v>
      </c>
      <c r="K208" s="68">
        <v>0</v>
      </c>
      <c r="L208" s="68">
        <v>0</v>
      </c>
      <c r="M208" s="68">
        <v>0</v>
      </c>
      <c r="N208" s="68">
        <v>719821534.62</v>
      </c>
      <c r="O208" s="68">
        <v>0</v>
      </c>
      <c r="P208" s="68">
        <v>-25604522</v>
      </c>
      <c r="Q208" s="83">
        <f>SUM(H208:P208)</f>
        <v>694217012.62</v>
      </c>
    </row>
    <row r="209" spans="2:17" outlineLevel="2" x14ac:dyDescent="0.25">
      <c r="B209" s="65" t="s">
        <v>38</v>
      </c>
      <c r="C209" s="66">
        <v>832000760</v>
      </c>
      <c r="D209" s="67" t="s">
        <v>277</v>
      </c>
      <c r="E209" s="68">
        <v>9</v>
      </c>
      <c r="F209" s="68">
        <v>0</v>
      </c>
      <c r="G209" s="68">
        <v>0</v>
      </c>
      <c r="H209" s="68">
        <f t="shared" si="14"/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8">
        <v>11323117</v>
      </c>
      <c r="O209" s="68">
        <v>0</v>
      </c>
      <c r="P209" s="68">
        <v>0</v>
      </c>
      <c r="Q209" s="83">
        <f>SUM(H209:P209)</f>
        <v>11323117</v>
      </c>
    </row>
    <row r="210" spans="2:17" outlineLevel="2" x14ac:dyDescent="0.25">
      <c r="B210" s="65" t="s">
        <v>38</v>
      </c>
      <c r="C210" s="66">
        <v>860045904</v>
      </c>
      <c r="D210" s="67" t="s">
        <v>268</v>
      </c>
      <c r="E210" s="68">
        <v>520</v>
      </c>
      <c r="F210" s="68">
        <v>0</v>
      </c>
      <c r="G210" s="68">
        <v>0</v>
      </c>
      <c r="H210" s="68">
        <f t="shared" si="14"/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8">
        <v>330861977.44999999</v>
      </c>
      <c r="O210" s="68">
        <v>0</v>
      </c>
      <c r="P210" s="68">
        <v>0</v>
      </c>
      <c r="Q210" s="83">
        <f>SUM(H210:P210)</f>
        <v>330861977.44999999</v>
      </c>
    </row>
    <row r="211" spans="2:17" outlineLevel="2" x14ac:dyDescent="0.25">
      <c r="B211" s="65" t="s">
        <v>38</v>
      </c>
      <c r="C211" s="66">
        <v>891180008</v>
      </c>
      <c r="D211" s="67" t="s">
        <v>278</v>
      </c>
      <c r="E211" s="68">
        <v>5</v>
      </c>
      <c r="F211" s="68">
        <v>0</v>
      </c>
      <c r="G211" s="68">
        <v>0</v>
      </c>
      <c r="H211" s="68">
        <f t="shared" si="14"/>
        <v>0</v>
      </c>
      <c r="I211" s="68">
        <v>0</v>
      </c>
      <c r="J211" s="68">
        <v>0</v>
      </c>
      <c r="K211" s="68">
        <v>0</v>
      </c>
      <c r="L211" s="68">
        <v>0</v>
      </c>
      <c r="M211" s="68">
        <v>0</v>
      </c>
      <c r="N211" s="68">
        <v>4102258</v>
      </c>
      <c r="O211" s="68">
        <v>0</v>
      </c>
      <c r="P211" s="68">
        <v>-4032688</v>
      </c>
      <c r="Q211" s="83">
        <f t="shared" ref="Q211:Q249" si="24">SUM(H211:P211)</f>
        <v>69570</v>
      </c>
    </row>
    <row r="212" spans="2:17" outlineLevel="2" x14ac:dyDescent="0.25">
      <c r="B212" s="65" t="s">
        <v>38</v>
      </c>
      <c r="C212" s="66">
        <v>891280008</v>
      </c>
      <c r="D212" s="67" t="s">
        <v>279</v>
      </c>
      <c r="E212" s="68">
        <v>3</v>
      </c>
      <c r="F212" s="68">
        <v>0</v>
      </c>
      <c r="G212" s="68">
        <v>0</v>
      </c>
      <c r="H212" s="68">
        <f t="shared" si="14"/>
        <v>0</v>
      </c>
      <c r="I212" s="68">
        <v>0</v>
      </c>
      <c r="J212" s="68">
        <v>0</v>
      </c>
      <c r="K212" s="68">
        <v>0</v>
      </c>
      <c r="L212" s="68">
        <v>0</v>
      </c>
      <c r="M212" s="68">
        <v>0</v>
      </c>
      <c r="N212" s="68">
        <v>405150</v>
      </c>
      <c r="O212" s="68">
        <v>0</v>
      </c>
      <c r="P212" s="68">
        <v>-355233</v>
      </c>
      <c r="Q212" s="83">
        <f t="shared" si="24"/>
        <v>49917</v>
      </c>
    </row>
    <row r="213" spans="2:17" outlineLevel="2" x14ac:dyDescent="0.25">
      <c r="B213" s="65" t="s">
        <v>38</v>
      </c>
      <c r="C213" s="66">
        <v>899999026</v>
      </c>
      <c r="D213" s="67" t="s">
        <v>280</v>
      </c>
      <c r="E213" s="68">
        <v>251</v>
      </c>
      <c r="F213" s="68">
        <v>0</v>
      </c>
      <c r="G213" s="68">
        <v>0</v>
      </c>
      <c r="H213" s="68">
        <f t="shared" si="14"/>
        <v>0</v>
      </c>
      <c r="I213" s="68">
        <v>0</v>
      </c>
      <c r="J213" s="68">
        <v>0</v>
      </c>
      <c r="K213" s="68">
        <v>0</v>
      </c>
      <c r="L213" s="68">
        <v>0</v>
      </c>
      <c r="M213" s="68">
        <v>0</v>
      </c>
      <c r="N213" s="68">
        <v>467476607.04000002</v>
      </c>
      <c r="O213" s="68">
        <v>0</v>
      </c>
      <c r="P213" s="68">
        <v>-119114339.41</v>
      </c>
      <c r="Q213" s="83">
        <f t="shared" si="24"/>
        <v>348362267.63</v>
      </c>
    </row>
    <row r="214" spans="2:17" outlineLevel="2" x14ac:dyDescent="0.25">
      <c r="B214" s="65" t="s">
        <v>38</v>
      </c>
      <c r="C214" s="66">
        <v>899999107</v>
      </c>
      <c r="D214" s="67" t="s">
        <v>281</v>
      </c>
      <c r="E214" s="68">
        <v>917</v>
      </c>
      <c r="F214" s="68">
        <v>0</v>
      </c>
      <c r="G214" s="68">
        <v>0</v>
      </c>
      <c r="H214" s="68">
        <f t="shared" si="14"/>
        <v>0</v>
      </c>
      <c r="I214" s="68">
        <v>0</v>
      </c>
      <c r="J214" s="68">
        <v>0</v>
      </c>
      <c r="K214" s="68">
        <v>0</v>
      </c>
      <c r="L214" s="68">
        <v>0</v>
      </c>
      <c r="M214" s="68">
        <v>0</v>
      </c>
      <c r="N214" s="68">
        <v>475120612.26999998</v>
      </c>
      <c r="O214" s="68">
        <v>0</v>
      </c>
      <c r="P214" s="68">
        <v>0</v>
      </c>
      <c r="Q214" s="83">
        <f t="shared" si="24"/>
        <v>475120612.26999998</v>
      </c>
    </row>
    <row r="215" spans="2:17" outlineLevel="2" x14ac:dyDescent="0.25">
      <c r="B215" s="65" t="s">
        <v>38</v>
      </c>
      <c r="C215" s="66">
        <v>901093846</v>
      </c>
      <c r="D215" s="67" t="s">
        <v>282</v>
      </c>
      <c r="E215" s="68">
        <v>66</v>
      </c>
      <c r="F215" s="68">
        <v>0</v>
      </c>
      <c r="G215" s="68">
        <v>0</v>
      </c>
      <c r="H215" s="68">
        <f t="shared" si="14"/>
        <v>0</v>
      </c>
      <c r="I215" s="68">
        <v>0</v>
      </c>
      <c r="J215" s="68">
        <v>0</v>
      </c>
      <c r="K215" s="68">
        <v>0</v>
      </c>
      <c r="L215" s="68">
        <v>0</v>
      </c>
      <c r="M215" s="68">
        <v>0</v>
      </c>
      <c r="N215" s="68">
        <v>104982555</v>
      </c>
      <c r="O215" s="68">
        <v>0</v>
      </c>
      <c r="P215" s="68">
        <v>0</v>
      </c>
      <c r="Q215" s="83">
        <f t="shared" si="24"/>
        <v>104982555</v>
      </c>
    </row>
    <row r="216" spans="2:17" outlineLevel="2" x14ac:dyDescent="0.25">
      <c r="B216" s="65" t="s">
        <v>38</v>
      </c>
      <c r="C216" s="66">
        <v>901097473</v>
      </c>
      <c r="D216" s="67" t="s">
        <v>283</v>
      </c>
      <c r="E216" s="68">
        <v>4618</v>
      </c>
      <c r="F216" s="68">
        <v>0</v>
      </c>
      <c r="G216" s="68">
        <v>0</v>
      </c>
      <c r="H216" s="68">
        <f t="shared" ref="H216:H237" si="25">+F216+G216</f>
        <v>0</v>
      </c>
      <c r="I216" s="68">
        <v>0</v>
      </c>
      <c r="J216" s="68">
        <v>0</v>
      </c>
      <c r="K216" s="68">
        <v>0</v>
      </c>
      <c r="L216" s="68">
        <v>0</v>
      </c>
      <c r="M216" s="68">
        <v>0</v>
      </c>
      <c r="N216" s="68">
        <v>4550418983.9699993</v>
      </c>
      <c r="O216" s="68">
        <v>0</v>
      </c>
      <c r="P216" s="68">
        <v>-14245350</v>
      </c>
      <c r="Q216" s="83">
        <f t="shared" si="24"/>
        <v>4536173633.9699993</v>
      </c>
    </row>
    <row r="217" spans="2:17" outlineLevel="2" x14ac:dyDescent="0.25">
      <c r="B217" s="65" t="s">
        <v>40</v>
      </c>
      <c r="C217" s="66">
        <v>800149499</v>
      </c>
      <c r="D217" s="67" t="s">
        <v>284</v>
      </c>
      <c r="E217" s="68">
        <v>68</v>
      </c>
      <c r="F217" s="68">
        <v>0</v>
      </c>
      <c r="G217" s="68">
        <v>0</v>
      </c>
      <c r="H217" s="68">
        <f t="shared" si="25"/>
        <v>0</v>
      </c>
      <c r="I217" s="68">
        <v>0</v>
      </c>
      <c r="J217" s="68">
        <v>0</v>
      </c>
      <c r="K217" s="68">
        <v>0</v>
      </c>
      <c r="L217" s="68">
        <v>0</v>
      </c>
      <c r="M217" s="68">
        <v>0</v>
      </c>
      <c r="N217" s="68">
        <v>62515906</v>
      </c>
      <c r="O217" s="68">
        <v>0</v>
      </c>
      <c r="P217" s="68">
        <v>0</v>
      </c>
      <c r="Q217" s="83">
        <f t="shared" si="24"/>
        <v>62515906</v>
      </c>
    </row>
    <row r="218" spans="2:17" outlineLevel="2" x14ac:dyDescent="0.25">
      <c r="B218" s="65" t="s">
        <v>40</v>
      </c>
      <c r="C218" s="66">
        <v>860066191</v>
      </c>
      <c r="D218" s="67" t="s">
        <v>285</v>
      </c>
      <c r="E218" s="68">
        <v>2</v>
      </c>
      <c r="F218" s="68">
        <v>0</v>
      </c>
      <c r="G218" s="68">
        <v>0</v>
      </c>
      <c r="H218" s="68">
        <f t="shared" si="25"/>
        <v>0</v>
      </c>
      <c r="I218" s="68">
        <v>0</v>
      </c>
      <c r="J218" s="68">
        <v>0</v>
      </c>
      <c r="K218" s="68">
        <v>0</v>
      </c>
      <c r="L218" s="68">
        <v>0</v>
      </c>
      <c r="M218" s="68">
        <v>0</v>
      </c>
      <c r="N218" s="68">
        <v>90600</v>
      </c>
      <c r="O218" s="68">
        <v>0</v>
      </c>
      <c r="P218" s="68">
        <v>0</v>
      </c>
      <c r="Q218" s="83">
        <f t="shared" si="24"/>
        <v>90600</v>
      </c>
    </row>
    <row r="219" spans="2:17" outlineLevel="2" x14ac:dyDescent="0.25">
      <c r="B219" s="65" t="s">
        <v>37</v>
      </c>
      <c r="C219" s="66">
        <v>800140949</v>
      </c>
      <c r="D219" s="67" t="s">
        <v>269</v>
      </c>
      <c r="E219" s="68">
        <v>2550</v>
      </c>
      <c r="F219" s="68">
        <v>0</v>
      </c>
      <c r="G219" s="68">
        <v>0</v>
      </c>
      <c r="H219" s="68">
        <f t="shared" si="25"/>
        <v>0</v>
      </c>
      <c r="I219" s="68">
        <v>0</v>
      </c>
      <c r="J219" s="68">
        <v>0</v>
      </c>
      <c r="K219" s="68">
        <v>0</v>
      </c>
      <c r="L219" s="68">
        <v>0</v>
      </c>
      <c r="M219" s="68">
        <v>0</v>
      </c>
      <c r="N219" s="68">
        <v>3052289685.8299994</v>
      </c>
      <c r="O219" s="68">
        <v>0</v>
      </c>
      <c r="P219" s="68">
        <v>0</v>
      </c>
      <c r="Q219" s="83">
        <f t="shared" si="24"/>
        <v>3052289685.8299994</v>
      </c>
    </row>
    <row r="220" spans="2:17" outlineLevel="2" x14ac:dyDescent="0.25">
      <c r="B220" s="65" t="s">
        <v>37</v>
      </c>
      <c r="C220" s="66">
        <v>804002105</v>
      </c>
      <c r="D220" s="67" t="s">
        <v>271</v>
      </c>
      <c r="E220" s="68">
        <v>2478</v>
      </c>
      <c r="F220" s="68">
        <v>0</v>
      </c>
      <c r="G220" s="68">
        <v>0</v>
      </c>
      <c r="H220" s="68">
        <f t="shared" si="25"/>
        <v>0</v>
      </c>
      <c r="I220" s="68">
        <v>0</v>
      </c>
      <c r="J220" s="68">
        <v>0</v>
      </c>
      <c r="K220" s="68">
        <v>0</v>
      </c>
      <c r="L220" s="68">
        <v>0</v>
      </c>
      <c r="M220" s="68">
        <v>0</v>
      </c>
      <c r="N220" s="68">
        <v>1985064497.7299998</v>
      </c>
      <c r="O220" s="68">
        <v>0</v>
      </c>
      <c r="P220" s="68">
        <v>0</v>
      </c>
      <c r="Q220" s="83">
        <f t="shared" si="24"/>
        <v>1985064497.7299998</v>
      </c>
    </row>
    <row r="221" spans="2:17" outlineLevel="2" x14ac:dyDescent="0.25">
      <c r="B221" s="65" t="s">
        <v>37</v>
      </c>
      <c r="C221" s="66">
        <v>805000427</v>
      </c>
      <c r="D221" s="67" t="s">
        <v>272</v>
      </c>
      <c r="E221" s="68">
        <v>927</v>
      </c>
      <c r="F221" s="68">
        <v>0</v>
      </c>
      <c r="G221" s="68">
        <v>0</v>
      </c>
      <c r="H221" s="68">
        <f t="shared" si="25"/>
        <v>0</v>
      </c>
      <c r="I221" s="68">
        <v>0</v>
      </c>
      <c r="J221" s="68">
        <v>0</v>
      </c>
      <c r="K221" s="68">
        <v>0</v>
      </c>
      <c r="L221" s="68">
        <v>0</v>
      </c>
      <c r="M221" s="68">
        <v>0</v>
      </c>
      <c r="N221" s="68">
        <v>393531080.88</v>
      </c>
      <c r="O221" s="68">
        <v>0</v>
      </c>
      <c r="P221" s="68">
        <v>0</v>
      </c>
      <c r="Q221" s="83">
        <f t="shared" si="24"/>
        <v>393531080.88</v>
      </c>
    </row>
    <row r="222" spans="2:17" outlineLevel="2" x14ac:dyDescent="0.25">
      <c r="B222" s="65" t="s">
        <v>37</v>
      </c>
      <c r="C222" s="66">
        <v>811004055</v>
      </c>
      <c r="D222" s="67" t="s">
        <v>273</v>
      </c>
      <c r="E222" s="68">
        <v>3284</v>
      </c>
      <c r="F222" s="68">
        <v>0</v>
      </c>
      <c r="G222" s="68">
        <v>0</v>
      </c>
      <c r="H222" s="68">
        <f t="shared" si="25"/>
        <v>0</v>
      </c>
      <c r="I222" s="68">
        <v>0</v>
      </c>
      <c r="J222" s="68">
        <v>0</v>
      </c>
      <c r="K222" s="68">
        <v>0</v>
      </c>
      <c r="L222" s="68">
        <v>0</v>
      </c>
      <c r="M222" s="68">
        <v>0</v>
      </c>
      <c r="N222" s="68">
        <v>2983106202</v>
      </c>
      <c r="O222" s="68">
        <v>0</v>
      </c>
      <c r="P222" s="68">
        <v>0</v>
      </c>
      <c r="Q222" s="83">
        <f t="shared" si="24"/>
        <v>2983106202</v>
      </c>
    </row>
    <row r="223" spans="2:17" outlineLevel="2" x14ac:dyDescent="0.25">
      <c r="B223" s="65" t="s">
        <v>37</v>
      </c>
      <c r="C223" s="66">
        <v>818000140</v>
      </c>
      <c r="D223" s="67" t="s">
        <v>274</v>
      </c>
      <c r="E223" s="68">
        <v>1253</v>
      </c>
      <c r="F223" s="68">
        <v>0</v>
      </c>
      <c r="G223" s="68">
        <v>0</v>
      </c>
      <c r="H223" s="68">
        <f t="shared" si="25"/>
        <v>0</v>
      </c>
      <c r="I223" s="68">
        <v>0</v>
      </c>
      <c r="J223" s="68">
        <v>0</v>
      </c>
      <c r="K223" s="68">
        <v>0</v>
      </c>
      <c r="L223" s="68">
        <v>0</v>
      </c>
      <c r="M223" s="68">
        <v>0</v>
      </c>
      <c r="N223" s="68">
        <v>1441579409</v>
      </c>
      <c r="O223" s="68">
        <v>0</v>
      </c>
      <c r="P223" s="68">
        <v>0</v>
      </c>
      <c r="Q223" s="83">
        <f t="shared" si="24"/>
        <v>1441579409</v>
      </c>
    </row>
    <row r="224" spans="2:17" outlineLevel="2" x14ac:dyDescent="0.25">
      <c r="B224" s="65" t="s">
        <v>37</v>
      </c>
      <c r="C224" s="66">
        <v>830009783</v>
      </c>
      <c r="D224" s="67" t="s">
        <v>275</v>
      </c>
      <c r="E224" s="68">
        <v>1554</v>
      </c>
      <c r="F224" s="68">
        <v>0</v>
      </c>
      <c r="G224" s="68">
        <v>0</v>
      </c>
      <c r="H224" s="68">
        <f t="shared" si="25"/>
        <v>0</v>
      </c>
      <c r="I224" s="68">
        <v>0</v>
      </c>
      <c r="J224" s="68">
        <v>0</v>
      </c>
      <c r="K224" s="68">
        <v>0</v>
      </c>
      <c r="L224" s="68">
        <v>0</v>
      </c>
      <c r="M224" s="68">
        <v>0</v>
      </c>
      <c r="N224" s="68">
        <v>967428713.07000005</v>
      </c>
      <c r="O224" s="68">
        <v>-6373108.25</v>
      </c>
      <c r="P224" s="68">
        <v>0</v>
      </c>
      <c r="Q224" s="83">
        <f t="shared" si="24"/>
        <v>961055604.82000005</v>
      </c>
    </row>
    <row r="225" spans="2:17" outlineLevel="2" x14ac:dyDescent="0.25">
      <c r="B225" s="65" t="s">
        <v>37</v>
      </c>
      <c r="C225" s="66">
        <v>830074184</v>
      </c>
      <c r="D225" s="67" t="s">
        <v>276</v>
      </c>
      <c r="E225" s="68">
        <v>3698</v>
      </c>
      <c r="F225" s="68">
        <v>0</v>
      </c>
      <c r="G225" s="68">
        <v>0</v>
      </c>
      <c r="H225" s="68">
        <f t="shared" si="25"/>
        <v>0</v>
      </c>
      <c r="I225" s="68">
        <v>0</v>
      </c>
      <c r="J225" s="68">
        <v>0</v>
      </c>
      <c r="K225" s="68">
        <v>0</v>
      </c>
      <c r="L225" s="68">
        <v>0</v>
      </c>
      <c r="M225" s="68">
        <v>0</v>
      </c>
      <c r="N225" s="68">
        <v>6376338247.8599987</v>
      </c>
      <c r="O225" s="68">
        <v>0</v>
      </c>
      <c r="P225" s="68">
        <v>0</v>
      </c>
      <c r="Q225" s="83">
        <f t="shared" si="24"/>
        <v>6376338247.8599987</v>
      </c>
    </row>
    <row r="226" spans="2:17" outlineLevel="2" x14ac:dyDescent="0.25">
      <c r="B226" s="65" t="s">
        <v>37</v>
      </c>
      <c r="C226" s="66">
        <v>832000760</v>
      </c>
      <c r="D226" s="67" t="s">
        <v>277</v>
      </c>
      <c r="E226" s="68">
        <v>529</v>
      </c>
      <c r="F226" s="68">
        <v>0</v>
      </c>
      <c r="G226" s="68">
        <v>0</v>
      </c>
      <c r="H226" s="68">
        <f t="shared" si="25"/>
        <v>0</v>
      </c>
      <c r="I226" s="68">
        <v>0</v>
      </c>
      <c r="J226" s="68">
        <v>0</v>
      </c>
      <c r="K226" s="68">
        <v>0</v>
      </c>
      <c r="L226" s="68">
        <v>0</v>
      </c>
      <c r="M226" s="68">
        <v>0</v>
      </c>
      <c r="N226" s="68">
        <v>1094815092.4000001</v>
      </c>
      <c r="O226" s="68">
        <v>0</v>
      </c>
      <c r="P226" s="68">
        <v>0</v>
      </c>
      <c r="Q226" s="83">
        <f t="shared" si="24"/>
        <v>1094815092.4000001</v>
      </c>
    </row>
    <row r="227" spans="2:17" outlineLevel="2" x14ac:dyDescent="0.25">
      <c r="B227" s="65" t="s">
        <v>37</v>
      </c>
      <c r="C227" s="66">
        <v>860045904</v>
      </c>
      <c r="D227" s="67" t="s">
        <v>268</v>
      </c>
      <c r="E227" s="68">
        <v>44706</v>
      </c>
      <c r="F227" s="68">
        <v>0</v>
      </c>
      <c r="G227" s="68">
        <v>0</v>
      </c>
      <c r="H227" s="68">
        <f t="shared" si="25"/>
        <v>0</v>
      </c>
      <c r="I227" s="68">
        <v>0</v>
      </c>
      <c r="J227" s="68">
        <v>0</v>
      </c>
      <c r="K227" s="68">
        <v>0</v>
      </c>
      <c r="L227" s="68">
        <v>0</v>
      </c>
      <c r="M227" s="68">
        <v>0</v>
      </c>
      <c r="N227" s="68">
        <v>20089049154.76001</v>
      </c>
      <c r="O227" s="68">
        <v>0</v>
      </c>
      <c r="P227" s="68">
        <v>0</v>
      </c>
      <c r="Q227" s="83">
        <f t="shared" si="24"/>
        <v>20089049154.76001</v>
      </c>
    </row>
    <row r="228" spans="2:17" outlineLevel="2" x14ac:dyDescent="0.25">
      <c r="B228" s="65" t="s">
        <v>37</v>
      </c>
      <c r="C228" s="66">
        <v>890480110</v>
      </c>
      <c r="D228" s="67" t="s">
        <v>286</v>
      </c>
      <c r="E228" s="68">
        <v>235</v>
      </c>
      <c r="F228" s="68">
        <v>0</v>
      </c>
      <c r="G228" s="68">
        <v>0</v>
      </c>
      <c r="H228" s="68">
        <f t="shared" si="25"/>
        <v>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8">
        <v>298159103</v>
      </c>
      <c r="O228" s="68">
        <v>0</v>
      </c>
      <c r="P228" s="68">
        <v>0</v>
      </c>
      <c r="Q228" s="83">
        <f t="shared" si="24"/>
        <v>298159103</v>
      </c>
    </row>
    <row r="229" spans="2:17" outlineLevel="2" x14ac:dyDescent="0.25">
      <c r="B229" s="65" t="s">
        <v>37</v>
      </c>
      <c r="C229" s="66">
        <v>890900841</v>
      </c>
      <c r="D229" s="67" t="s">
        <v>287</v>
      </c>
      <c r="E229" s="68">
        <v>50</v>
      </c>
      <c r="F229" s="68">
        <v>0</v>
      </c>
      <c r="G229" s="68">
        <v>0</v>
      </c>
      <c r="H229" s="68">
        <f t="shared" si="25"/>
        <v>0</v>
      </c>
      <c r="I229" s="68">
        <v>0</v>
      </c>
      <c r="J229" s="68">
        <v>0</v>
      </c>
      <c r="K229" s="68">
        <v>0</v>
      </c>
      <c r="L229" s="68">
        <v>0</v>
      </c>
      <c r="M229" s="68">
        <v>0</v>
      </c>
      <c r="N229" s="68">
        <v>41913159</v>
      </c>
      <c r="O229" s="68">
        <v>0</v>
      </c>
      <c r="P229" s="68">
        <v>0</v>
      </c>
      <c r="Q229" s="83">
        <f t="shared" si="24"/>
        <v>41913159</v>
      </c>
    </row>
    <row r="230" spans="2:17" outlineLevel="2" x14ac:dyDescent="0.25">
      <c r="B230" s="65" t="s">
        <v>37</v>
      </c>
      <c r="C230" s="66">
        <v>891180008</v>
      </c>
      <c r="D230" s="67" t="s">
        <v>278</v>
      </c>
      <c r="E230" s="68">
        <v>544</v>
      </c>
      <c r="F230" s="68">
        <v>0</v>
      </c>
      <c r="G230" s="68">
        <v>0</v>
      </c>
      <c r="H230" s="68">
        <f t="shared" si="25"/>
        <v>0</v>
      </c>
      <c r="I230" s="68">
        <v>0</v>
      </c>
      <c r="J230" s="68">
        <v>0</v>
      </c>
      <c r="K230" s="68">
        <v>0</v>
      </c>
      <c r="L230" s="68">
        <v>0</v>
      </c>
      <c r="M230" s="68">
        <v>0</v>
      </c>
      <c r="N230" s="68">
        <v>738950602.60000002</v>
      </c>
      <c r="O230" s="68">
        <v>0</v>
      </c>
      <c r="P230" s="68">
        <v>-2637761</v>
      </c>
      <c r="Q230" s="83">
        <f t="shared" si="24"/>
        <v>736312841.60000002</v>
      </c>
    </row>
    <row r="231" spans="2:17" outlineLevel="2" x14ac:dyDescent="0.25">
      <c r="B231" s="65" t="s">
        <v>37</v>
      </c>
      <c r="C231" s="66">
        <v>891280008</v>
      </c>
      <c r="D231" s="67" t="s">
        <v>279</v>
      </c>
      <c r="E231" s="68">
        <v>210</v>
      </c>
      <c r="F231" s="68">
        <v>0</v>
      </c>
      <c r="G231" s="68">
        <v>0</v>
      </c>
      <c r="H231" s="68">
        <f t="shared" si="25"/>
        <v>0</v>
      </c>
      <c r="I231" s="68">
        <v>0</v>
      </c>
      <c r="J231" s="68">
        <v>0</v>
      </c>
      <c r="K231" s="68">
        <v>0</v>
      </c>
      <c r="L231" s="68">
        <v>0</v>
      </c>
      <c r="M231" s="68">
        <v>0</v>
      </c>
      <c r="N231" s="68">
        <v>83608224</v>
      </c>
      <c r="O231" s="68">
        <v>0</v>
      </c>
      <c r="P231" s="68">
        <v>0</v>
      </c>
      <c r="Q231" s="83">
        <f t="shared" si="24"/>
        <v>83608224</v>
      </c>
    </row>
    <row r="232" spans="2:17" outlineLevel="2" x14ac:dyDescent="0.25">
      <c r="B232" s="65" t="s">
        <v>37</v>
      </c>
      <c r="C232" s="66">
        <v>892115006</v>
      </c>
      <c r="D232" s="67" t="s">
        <v>288</v>
      </c>
      <c r="E232" s="68">
        <v>107</v>
      </c>
      <c r="F232" s="68">
        <v>0</v>
      </c>
      <c r="G232" s="68">
        <v>0</v>
      </c>
      <c r="H232" s="68">
        <f t="shared" si="25"/>
        <v>0</v>
      </c>
      <c r="I232" s="68">
        <v>0</v>
      </c>
      <c r="J232" s="68">
        <v>0</v>
      </c>
      <c r="K232" s="68">
        <v>0</v>
      </c>
      <c r="L232" s="68">
        <v>0</v>
      </c>
      <c r="M232" s="68">
        <v>0</v>
      </c>
      <c r="N232" s="68">
        <v>65306571</v>
      </c>
      <c r="O232" s="68">
        <v>0</v>
      </c>
      <c r="P232" s="68">
        <v>0</v>
      </c>
      <c r="Q232" s="83">
        <f t="shared" si="24"/>
        <v>65306571</v>
      </c>
    </row>
    <row r="233" spans="2:17" outlineLevel="2" x14ac:dyDescent="0.25">
      <c r="B233" s="65" t="s">
        <v>37</v>
      </c>
      <c r="C233" s="66">
        <v>892200015</v>
      </c>
      <c r="D233" s="67" t="s">
        <v>289</v>
      </c>
      <c r="E233" s="68">
        <v>146</v>
      </c>
      <c r="F233" s="68">
        <v>0</v>
      </c>
      <c r="G233" s="68">
        <v>0</v>
      </c>
      <c r="H233" s="68">
        <f t="shared" si="25"/>
        <v>0</v>
      </c>
      <c r="I233" s="68">
        <v>0</v>
      </c>
      <c r="J233" s="68">
        <v>0</v>
      </c>
      <c r="K233" s="68">
        <v>0</v>
      </c>
      <c r="L233" s="68">
        <v>0</v>
      </c>
      <c r="M233" s="68">
        <v>0</v>
      </c>
      <c r="N233" s="68">
        <v>63178167</v>
      </c>
      <c r="O233" s="68">
        <v>0</v>
      </c>
      <c r="P233" s="68">
        <v>0</v>
      </c>
      <c r="Q233" s="83">
        <f t="shared" si="24"/>
        <v>63178167</v>
      </c>
    </row>
    <row r="234" spans="2:17" outlineLevel="2" x14ac:dyDescent="0.25">
      <c r="B234" s="65" t="s">
        <v>37</v>
      </c>
      <c r="C234" s="66">
        <v>899999026</v>
      </c>
      <c r="D234" s="67" t="s">
        <v>280</v>
      </c>
      <c r="E234" s="68">
        <v>761</v>
      </c>
      <c r="F234" s="68">
        <v>0</v>
      </c>
      <c r="G234" s="68">
        <v>0</v>
      </c>
      <c r="H234" s="68">
        <f t="shared" si="25"/>
        <v>0</v>
      </c>
      <c r="I234" s="68">
        <v>0</v>
      </c>
      <c r="J234" s="68">
        <v>0</v>
      </c>
      <c r="K234" s="68">
        <v>0</v>
      </c>
      <c r="L234" s="68">
        <v>0</v>
      </c>
      <c r="M234" s="68">
        <v>0</v>
      </c>
      <c r="N234" s="68">
        <v>387915181.93000001</v>
      </c>
      <c r="O234" s="68">
        <v>0</v>
      </c>
      <c r="P234" s="68">
        <v>0</v>
      </c>
      <c r="Q234" s="83">
        <f t="shared" si="24"/>
        <v>387915181.93000001</v>
      </c>
    </row>
    <row r="235" spans="2:17" outlineLevel="2" x14ac:dyDescent="0.25">
      <c r="B235" s="65" t="s">
        <v>37</v>
      </c>
      <c r="C235" s="66">
        <v>899999107</v>
      </c>
      <c r="D235" s="67" t="s">
        <v>281</v>
      </c>
      <c r="E235" s="68">
        <v>2016</v>
      </c>
      <c r="F235" s="68">
        <v>0</v>
      </c>
      <c r="G235" s="68">
        <v>0</v>
      </c>
      <c r="H235" s="68">
        <f t="shared" si="25"/>
        <v>0</v>
      </c>
      <c r="I235" s="68">
        <v>0</v>
      </c>
      <c r="J235" s="68">
        <v>0</v>
      </c>
      <c r="K235" s="68">
        <v>0</v>
      </c>
      <c r="L235" s="68">
        <v>0</v>
      </c>
      <c r="M235" s="68">
        <v>0</v>
      </c>
      <c r="N235" s="68">
        <v>5089304621.2999983</v>
      </c>
      <c r="O235" s="68">
        <v>0</v>
      </c>
      <c r="P235" s="68">
        <v>0</v>
      </c>
      <c r="Q235" s="83">
        <f t="shared" si="24"/>
        <v>5089304621.2999983</v>
      </c>
    </row>
    <row r="236" spans="2:17" outlineLevel="2" x14ac:dyDescent="0.25">
      <c r="B236" s="65" t="s">
        <v>37</v>
      </c>
      <c r="C236" s="66">
        <v>900048962</v>
      </c>
      <c r="D236" s="67" t="s">
        <v>290</v>
      </c>
      <c r="E236" s="68">
        <v>121</v>
      </c>
      <c r="F236" s="68">
        <v>0</v>
      </c>
      <c r="G236" s="68">
        <v>0</v>
      </c>
      <c r="H236" s="68">
        <f t="shared" si="25"/>
        <v>0</v>
      </c>
      <c r="I236" s="68">
        <v>0</v>
      </c>
      <c r="J236" s="68">
        <v>0</v>
      </c>
      <c r="K236" s="68">
        <v>0</v>
      </c>
      <c r="L236" s="68">
        <v>0</v>
      </c>
      <c r="M236" s="68">
        <v>0</v>
      </c>
      <c r="N236" s="68">
        <v>67932803</v>
      </c>
      <c r="O236" s="68">
        <v>0</v>
      </c>
      <c r="P236" s="68">
        <v>0</v>
      </c>
      <c r="Q236" s="83">
        <f t="shared" si="24"/>
        <v>67932803</v>
      </c>
    </row>
    <row r="237" spans="2:17" outlineLevel="2" x14ac:dyDescent="0.25">
      <c r="B237" s="65" t="s">
        <v>37</v>
      </c>
      <c r="C237" s="66">
        <v>901093846</v>
      </c>
      <c r="D237" s="67" t="s">
        <v>282</v>
      </c>
      <c r="E237" s="68">
        <v>1246</v>
      </c>
      <c r="F237" s="68">
        <v>0</v>
      </c>
      <c r="G237" s="68">
        <v>0</v>
      </c>
      <c r="H237" s="68">
        <f t="shared" si="25"/>
        <v>0</v>
      </c>
      <c r="I237" s="68">
        <v>0</v>
      </c>
      <c r="J237" s="68">
        <v>0</v>
      </c>
      <c r="K237" s="68">
        <v>0</v>
      </c>
      <c r="L237" s="68">
        <v>0</v>
      </c>
      <c r="M237" s="68">
        <v>0</v>
      </c>
      <c r="N237" s="68">
        <v>2393650981.2999997</v>
      </c>
      <c r="O237" s="68">
        <v>0</v>
      </c>
      <c r="P237" s="68">
        <v>0</v>
      </c>
      <c r="Q237" s="83">
        <f t="shared" si="24"/>
        <v>2393650981.2999997</v>
      </c>
    </row>
    <row r="238" spans="2:17" ht="12" outlineLevel="2" thickBot="1" x14ac:dyDescent="0.3">
      <c r="B238" s="65" t="s">
        <v>37</v>
      </c>
      <c r="C238" s="66">
        <v>901097473</v>
      </c>
      <c r="D238" s="67" t="s">
        <v>283</v>
      </c>
      <c r="E238" s="68">
        <v>3343</v>
      </c>
      <c r="F238" s="68">
        <v>0</v>
      </c>
      <c r="G238" s="68">
        <v>0</v>
      </c>
      <c r="H238" s="68">
        <f t="shared" ref="H238:H285" si="26">+F238+G238</f>
        <v>0</v>
      </c>
      <c r="I238" s="68">
        <v>0</v>
      </c>
      <c r="J238" s="68">
        <v>0</v>
      </c>
      <c r="K238" s="68">
        <v>0</v>
      </c>
      <c r="L238" s="68">
        <v>0</v>
      </c>
      <c r="M238" s="68">
        <v>0</v>
      </c>
      <c r="N238" s="68">
        <v>5338603229.5299997</v>
      </c>
      <c r="O238" s="68">
        <v>0</v>
      </c>
      <c r="P238" s="68">
        <v>0</v>
      </c>
      <c r="Q238" s="83">
        <f t="shared" si="24"/>
        <v>5338603229.5299997</v>
      </c>
    </row>
    <row r="239" spans="2:17" ht="12" outlineLevel="1" thickBot="1" x14ac:dyDescent="0.3">
      <c r="B239" s="18" t="s">
        <v>84</v>
      </c>
      <c r="C239" s="77"/>
      <c r="D239" s="78"/>
      <c r="E239" s="79">
        <f>SUBTOTAL(9,E200:E238)</f>
        <v>107071</v>
      </c>
      <c r="F239" s="79">
        <f t="shared" ref="F239:Q239" si="27">SUBTOTAL(9,F200:F238)</f>
        <v>0</v>
      </c>
      <c r="G239" s="79">
        <f t="shared" si="27"/>
        <v>0</v>
      </c>
      <c r="H239" s="79">
        <f t="shared" si="27"/>
        <v>0</v>
      </c>
      <c r="I239" s="79">
        <f t="shared" si="27"/>
        <v>0</v>
      </c>
      <c r="J239" s="79">
        <f t="shared" si="27"/>
        <v>0</v>
      </c>
      <c r="K239" s="79">
        <f t="shared" si="27"/>
        <v>0</v>
      </c>
      <c r="L239" s="79">
        <f t="shared" si="27"/>
        <v>0</v>
      </c>
      <c r="M239" s="79">
        <f t="shared" si="27"/>
        <v>0</v>
      </c>
      <c r="N239" s="79">
        <f t="shared" si="27"/>
        <v>81061463313.610062</v>
      </c>
      <c r="O239" s="79">
        <f t="shared" si="27"/>
        <v>-6373108.25</v>
      </c>
      <c r="P239" s="79">
        <f t="shared" si="27"/>
        <v>-881803639.88</v>
      </c>
      <c r="Q239" s="85">
        <f t="shared" si="27"/>
        <v>80173286565.480072</v>
      </c>
    </row>
    <row r="240" spans="2:17" outlineLevel="2" x14ac:dyDescent="0.25">
      <c r="B240" s="65" t="s">
        <v>291</v>
      </c>
      <c r="C240" s="66">
        <v>800105552</v>
      </c>
      <c r="D240" s="67" t="s">
        <v>292</v>
      </c>
      <c r="E240" s="68">
        <v>1</v>
      </c>
      <c r="F240" s="68">
        <v>0</v>
      </c>
      <c r="G240" s="68">
        <v>6329900</v>
      </c>
      <c r="H240" s="68">
        <f t="shared" si="26"/>
        <v>6329900</v>
      </c>
      <c r="I240" s="68">
        <v>0</v>
      </c>
      <c r="J240" s="68">
        <v>0</v>
      </c>
      <c r="K240" s="68">
        <v>0</v>
      </c>
      <c r="L240" s="68">
        <v>0</v>
      </c>
      <c r="M240" s="68">
        <v>0</v>
      </c>
      <c r="N240" s="68">
        <v>0</v>
      </c>
      <c r="O240" s="68">
        <v>0</v>
      </c>
      <c r="P240" s="68">
        <v>0</v>
      </c>
      <c r="Q240" s="83">
        <f t="shared" si="24"/>
        <v>6329900</v>
      </c>
    </row>
    <row r="241" spans="2:17" outlineLevel="2" x14ac:dyDescent="0.25">
      <c r="B241" s="65" t="s">
        <v>291</v>
      </c>
      <c r="C241" s="66">
        <v>830063506</v>
      </c>
      <c r="D241" s="67" t="s">
        <v>293</v>
      </c>
      <c r="E241" s="68">
        <v>4</v>
      </c>
      <c r="F241" s="68">
        <v>0</v>
      </c>
      <c r="G241" s="68">
        <v>125301938</v>
      </c>
      <c r="H241" s="68">
        <f t="shared" si="26"/>
        <v>125301938</v>
      </c>
      <c r="I241" s="68">
        <v>125301938</v>
      </c>
      <c r="J241" s="68">
        <v>4831393</v>
      </c>
      <c r="K241" s="68">
        <v>0</v>
      </c>
      <c r="L241" s="68">
        <v>0</v>
      </c>
      <c r="M241" s="68">
        <v>0</v>
      </c>
      <c r="N241" s="68">
        <v>0</v>
      </c>
      <c r="O241" s="68">
        <v>0</v>
      </c>
      <c r="P241" s="68">
        <v>-125301938</v>
      </c>
      <c r="Q241" s="83">
        <f t="shared" si="24"/>
        <v>130133331</v>
      </c>
    </row>
    <row r="242" spans="2:17" outlineLevel="2" x14ac:dyDescent="0.25">
      <c r="B242" s="65" t="s">
        <v>291</v>
      </c>
      <c r="C242" s="66">
        <v>900978341</v>
      </c>
      <c r="D242" s="67" t="s">
        <v>294</v>
      </c>
      <c r="E242" s="68">
        <v>1</v>
      </c>
      <c r="F242" s="68">
        <v>0</v>
      </c>
      <c r="G242" s="68">
        <v>876389481</v>
      </c>
      <c r="H242" s="68">
        <f t="shared" si="26"/>
        <v>876389481</v>
      </c>
      <c r="I242" s="68">
        <v>0</v>
      </c>
      <c r="J242" s="68">
        <v>0</v>
      </c>
      <c r="K242" s="68">
        <v>0</v>
      </c>
      <c r="L242" s="68">
        <v>0</v>
      </c>
      <c r="M242" s="68">
        <v>0</v>
      </c>
      <c r="N242" s="68">
        <v>0</v>
      </c>
      <c r="O242" s="68">
        <v>0</v>
      </c>
      <c r="P242" s="68">
        <v>0</v>
      </c>
      <c r="Q242" s="83">
        <f t="shared" si="24"/>
        <v>876389481</v>
      </c>
    </row>
    <row r="243" spans="2:17" ht="12" outlineLevel="2" thickBot="1" x14ac:dyDescent="0.3">
      <c r="B243" s="65" t="s">
        <v>291</v>
      </c>
      <c r="C243" s="66">
        <v>901232414</v>
      </c>
      <c r="D243" s="67" t="s">
        <v>295</v>
      </c>
      <c r="E243" s="68">
        <v>0</v>
      </c>
      <c r="F243" s="68">
        <v>5896316</v>
      </c>
      <c r="G243" s="68">
        <v>0</v>
      </c>
      <c r="H243" s="68">
        <f t="shared" si="26"/>
        <v>5896316</v>
      </c>
      <c r="I243" s="68">
        <v>0</v>
      </c>
      <c r="J243" s="68">
        <v>0</v>
      </c>
      <c r="K243" s="68">
        <v>0</v>
      </c>
      <c r="L243" s="68">
        <v>0</v>
      </c>
      <c r="M243" s="68">
        <v>0</v>
      </c>
      <c r="N243" s="68">
        <v>0</v>
      </c>
      <c r="O243" s="68">
        <v>0</v>
      </c>
      <c r="P243" s="68">
        <v>0</v>
      </c>
      <c r="Q243" s="83">
        <f t="shared" si="24"/>
        <v>5896316</v>
      </c>
    </row>
    <row r="244" spans="2:17" ht="12" outlineLevel="1" thickBot="1" x14ac:dyDescent="0.3">
      <c r="B244" s="18" t="s">
        <v>54</v>
      </c>
      <c r="C244" s="77"/>
      <c r="D244" s="78"/>
      <c r="E244" s="79">
        <f t="shared" ref="E244:Q244" si="28">SUBTOTAL(9,E240:E243)</f>
        <v>6</v>
      </c>
      <c r="F244" s="79">
        <f t="shared" si="28"/>
        <v>5896316</v>
      </c>
      <c r="G244" s="79">
        <f t="shared" si="28"/>
        <v>1008021319</v>
      </c>
      <c r="H244" s="79">
        <f t="shared" si="28"/>
        <v>1013917635</v>
      </c>
      <c r="I244" s="79">
        <f t="shared" si="28"/>
        <v>125301938</v>
      </c>
      <c r="J244" s="79">
        <f t="shared" si="28"/>
        <v>4831393</v>
      </c>
      <c r="K244" s="79">
        <f t="shared" si="28"/>
        <v>0</v>
      </c>
      <c r="L244" s="79">
        <f t="shared" si="28"/>
        <v>0</v>
      </c>
      <c r="M244" s="79">
        <f t="shared" si="28"/>
        <v>0</v>
      </c>
      <c r="N244" s="79">
        <f t="shared" si="28"/>
        <v>0</v>
      </c>
      <c r="O244" s="79">
        <f t="shared" si="28"/>
        <v>0</v>
      </c>
      <c r="P244" s="79">
        <f t="shared" si="28"/>
        <v>-125301938</v>
      </c>
      <c r="Q244" s="85">
        <f t="shared" si="28"/>
        <v>1018749028</v>
      </c>
    </row>
    <row r="245" spans="2:17" ht="12" outlineLevel="2" thickBot="1" x14ac:dyDescent="0.3">
      <c r="B245" s="65" t="s">
        <v>41</v>
      </c>
      <c r="C245" s="66">
        <v>999999999</v>
      </c>
      <c r="D245" s="67" t="s">
        <v>41</v>
      </c>
      <c r="E245" s="68">
        <v>2352</v>
      </c>
      <c r="F245" s="68">
        <v>235519213.66999999</v>
      </c>
      <c r="G245" s="68">
        <v>0</v>
      </c>
      <c r="H245" s="68">
        <f t="shared" si="26"/>
        <v>235519213.66999999</v>
      </c>
      <c r="I245" s="68">
        <v>25233300</v>
      </c>
      <c r="J245" s="68">
        <v>30713100</v>
      </c>
      <c r="K245" s="68">
        <v>49066100</v>
      </c>
      <c r="L245" s="68">
        <v>139314900</v>
      </c>
      <c r="M245" s="68">
        <v>219559468</v>
      </c>
      <c r="N245" s="68">
        <v>1717324801</v>
      </c>
      <c r="O245" s="68">
        <v>0</v>
      </c>
      <c r="P245" s="68">
        <v>0</v>
      </c>
      <c r="Q245" s="83">
        <f t="shared" si="24"/>
        <v>2416730882.6700001</v>
      </c>
    </row>
    <row r="246" spans="2:17" ht="12" outlineLevel="1" thickBot="1" x14ac:dyDescent="0.3">
      <c r="B246" s="18" t="s">
        <v>55</v>
      </c>
      <c r="C246" s="77"/>
      <c r="D246" s="78"/>
      <c r="E246" s="79">
        <f t="shared" ref="E246:Q246" si="29">SUBTOTAL(9,E245:E245)</f>
        <v>2352</v>
      </c>
      <c r="F246" s="79">
        <f t="shared" si="29"/>
        <v>235519213.66999999</v>
      </c>
      <c r="G246" s="79">
        <f t="shared" si="29"/>
        <v>0</v>
      </c>
      <c r="H246" s="79">
        <f t="shared" si="29"/>
        <v>235519213.66999999</v>
      </c>
      <c r="I246" s="79">
        <f t="shared" si="29"/>
        <v>25233300</v>
      </c>
      <c r="J246" s="79">
        <f t="shared" si="29"/>
        <v>30713100</v>
      </c>
      <c r="K246" s="79">
        <f t="shared" si="29"/>
        <v>49066100</v>
      </c>
      <c r="L246" s="79">
        <f t="shared" si="29"/>
        <v>139314900</v>
      </c>
      <c r="M246" s="79">
        <f t="shared" si="29"/>
        <v>219559468</v>
      </c>
      <c r="N246" s="79">
        <f t="shared" si="29"/>
        <v>1717324801</v>
      </c>
      <c r="O246" s="79">
        <f t="shared" si="29"/>
        <v>0</v>
      </c>
      <c r="P246" s="79">
        <f t="shared" si="29"/>
        <v>0</v>
      </c>
      <c r="Q246" s="85">
        <f t="shared" si="29"/>
        <v>2416730882.6700001</v>
      </c>
    </row>
    <row r="247" spans="2:17" outlineLevel="2" x14ac:dyDescent="0.25">
      <c r="B247" s="65" t="s">
        <v>32</v>
      </c>
      <c r="C247" s="66">
        <v>860002183</v>
      </c>
      <c r="D247" s="67" t="s">
        <v>127</v>
      </c>
      <c r="E247" s="68">
        <v>3</v>
      </c>
      <c r="F247" s="68">
        <v>0</v>
      </c>
      <c r="G247" s="68">
        <v>0</v>
      </c>
      <c r="H247" s="68">
        <f t="shared" si="26"/>
        <v>0</v>
      </c>
      <c r="I247" s="68">
        <v>0</v>
      </c>
      <c r="J247" s="68">
        <v>0</v>
      </c>
      <c r="K247" s="68">
        <v>0</v>
      </c>
      <c r="L247" s="68">
        <v>2113167</v>
      </c>
      <c r="M247" s="68">
        <v>787440</v>
      </c>
      <c r="N247" s="68">
        <v>1730379.3</v>
      </c>
      <c r="O247" s="68">
        <v>0</v>
      </c>
      <c r="P247" s="68">
        <v>0</v>
      </c>
      <c r="Q247" s="83">
        <f t="shared" si="24"/>
        <v>4630986.3</v>
      </c>
    </row>
    <row r="248" spans="2:17" outlineLevel="2" x14ac:dyDescent="0.25">
      <c r="B248" s="65" t="s">
        <v>32</v>
      </c>
      <c r="C248" s="66">
        <v>860002503</v>
      </c>
      <c r="D248" s="67" t="s">
        <v>114</v>
      </c>
      <c r="E248" s="68">
        <v>2</v>
      </c>
      <c r="F248" s="68">
        <v>0</v>
      </c>
      <c r="G248" s="68">
        <v>0</v>
      </c>
      <c r="H248" s="68">
        <f t="shared" si="26"/>
        <v>0</v>
      </c>
      <c r="I248" s="68">
        <v>0</v>
      </c>
      <c r="J248" s="68">
        <v>0</v>
      </c>
      <c r="K248" s="68">
        <v>0</v>
      </c>
      <c r="L248" s="68">
        <v>0</v>
      </c>
      <c r="M248" s="68">
        <v>0</v>
      </c>
      <c r="N248" s="68">
        <v>1432642</v>
      </c>
      <c r="O248" s="68">
        <v>0</v>
      </c>
      <c r="P248" s="68">
        <v>0</v>
      </c>
      <c r="Q248" s="83">
        <f t="shared" si="24"/>
        <v>1432642</v>
      </c>
    </row>
    <row r="249" spans="2:17" outlineLevel="2" x14ac:dyDescent="0.25">
      <c r="B249" s="65" t="s">
        <v>32</v>
      </c>
      <c r="C249" s="66">
        <v>860008645</v>
      </c>
      <c r="D249" s="67" t="s">
        <v>128</v>
      </c>
      <c r="E249" s="68">
        <v>1</v>
      </c>
      <c r="F249" s="68">
        <v>0</v>
      </c>
      <c r="G249" s="68">
        <v>0</v>
      </c>
      <c r="H249" s="68">
        <f t="shared" si="26"/>
        <v>0</v>
      </c>
      <c r="I249" s="68">
        <v>0</v>
      </c>
      <c r="J249" s="68">
        <v>0</v>
      </c>
      <c r="K249" s="68">
        <v>0</v>
      </c>
      <c r="L249" s="68">
        <v>0</v>
      </c>
      <c r="M249" s="68">
        <v>0</v>
      </c>
      <c r="N249" s="68">
        <v>49400</v>
      </c>
      <c r="O249" s="68">
        <v>0</v>
      </c>
      <c r="P249" s="68">
        <v>0</v>
      </c>
      <c r="Q249" s="83">
        <f t="shared" si="24"/>
        <v>49400</v>
      </c>
    </row>
    <row r="250" spans="2:17" outlineLevel="2" x14ac:dyDescent="0.25">
      <c r="B250" s="65" t="s">
        <v>32</v>
      </c>
      <c r="C250" s="66">
        <v>860009174</v>
      </c>
      <c r="D250" s="67" t="s">
        <v>129</v>
      </c>
      <c r="E250" s="68">
        <v>43</v>
      </c>
      <c r="F250" s="68">
        <v>67000</v>
      </c>
      <c r="G250" s="68">
        <v>5807266</v>
      </c>
      <c r="H250" s="68">
        <f t="shared" si="26"/>
        <v>5874266</v>
      </c>
      <c r="I250" s="68">
        <v>1287649</v>
      </c>
      <c r="J250" s="68">
        <v>2847450</v>
      </c>
      <c r="K250" s="68">
        <v>680569</v>
      </c>
      <c r="L250" s="68">
        <v>6116362</v>
      </c>
      <c r="M250" s="68">
        <v>193460</v>
      </c>
      <c r="N250" s="68">
        <v>0</v>
      </c>
      <c r="O250" s="68">
        <v>0</v>
      </c>
      <c r="P250" s="68">
        <v>0</v>
      </c>
      <c r="Q250" s="83">
        <f>SUM(H250:P250)</f>
        <v>16999756</v>
      </c>
    </row>
    <row r="251" spans="2:17" outlineLevel="2" x14ac:dyDescent="0.25">
      <c r="B251" s="65" t="s">
        <v>32</v>
      </c>
      <c r="C251" s="66">
        <v>860009578</v>
      </c>
      <c r="D251" s="67" t="s">
        <v>115</v>
      </c>
      <c r="E251" s="68">
        <v>18</v>
      </c>
      <c r="F251" s="68">
        <v>0</v>
      </c>
      <c r="G251" s="68">
        <v>0</v>
      </c>
      <c r="H251" s="68">
        <f t="shared" si="26"/>
        <v>0</v>
      </c>
      <c r="I251" s="68">
        <v>0</v>
      </c>
      <c r="J251" s="68">
        <v>0</v>
      </c>
      <c r="K251" s="68">
        <v>0</v>
      </c>
      <c r="L251" s="68">
        <v>0</v>
      </c>
      <c r="M251" s="68">
        <v>0</v>
      </c>
      <c r="N251" s="68">
        <v>12518053</v>
      </c>
      <c r="O251" s="68">
        <v>0</v>
      </c>
      <c r="P251" s="68">
        <v>0</v>
      </c>
      <c r="Q251" s="83">
        <f>SUM(H251:P251)</f>
        <v>12518053</v>
      </c>
    </row>
    <row r="252" spans="2:17" outlineLevel="2" x14ac:dyDescent="0.25">
      <c r="B252" s="65" t="s">
        <v>32</v>
      </c>
      <c r="C252" s="66">
        <v>860011153</v>
      </c>
      <c r="D252" s="67" t="s">
        <v>130</v>
      </c>
      <c r="E252" s="68">
        <v>1</v>
      </c>
      <c r="F252" s="68">
        <v>0</v>
      </c>
      <c r="G252" s="68">
        <v>0</v>
      </c>
      <c r="H252" s="68">
        <f t="shared" si="26"/>
        <v>0</v>
      </c>
      <c r="I252" s="68">
        <v>0</v>
      </c>
      <c r="J252" s="68">
        <v>0</v>
      </c>
      <c r="K252" s="68">
        <v>0</v>
      </c>
      <c r="L252" s="68">
        <v>0</v>
      </c>
      <c r="M252" s="68">
        <v>0</v>
      </c>
      <c r="N252" s="68">
        <v>6499837</v>
      </c>
      <c r="O252" s="68">
        <v>0</v>
      </c>
      <c r="P252" s="68">
        <v>0</v>
      </c>
      <c r="Q252" s="83">
        <f>SUM(H252:P252)</f>
        <v>6499837</v>
      </c>
    </row>
    <row r="253" spans="2:17" outlineLevel="2" x14ac:dyDescent="0.25">
      <c r="B253" s="65" t="s">
        <v>32</v>
      </c>
      <c r="C253" s="66">
        <v>860026182</v>
      </c>
      <c r="D253" s="67" t="s">
        <v>296</v>
      </c>
      <c r="E253" s="68">
        <v>1</v>
      </c>
      <c r="F253" s="68">
        <v>0</v>
      </c>
      <c r="G253" s="68">
        <v>0</v>
      </c>
      <c r="H253" s="68">
        <f t="shared" si="26"/>
        <v>0</v>
      </c>
      <c r="I253" s="68">
        <v>0</v>
      </c>
      <c r="J253" s="68">
        <v>0</v>
      </c>
      <c r="K253" s="68">
        <v>0</v>
      </c>
      <c r="L253" s="68">
        <v>0</v>
      </c>
      <c r="M253" s="68">
        <v>0</v>
      </c>
      <c r="N253" s="68">
        <v>3582000</v>
      </c>
      <c r="O253" s="68">
        <v>0</v>
      </c>
      <c r="P253" s="68">
        <v>0</v>
      </c>
      <c r="Q253" s="83">
        <f>SUM(H253:P253)</f>
        <v>3582000</v>
      </c>
    </row>
    <row r="254" spans="2:17" outlineLevel="2" x14ac:dyDescent="0.25">
      <c r="B254" s="65" t="s">
        <v>32</v>
      </c>
      <c r="C254" s="66">
        <v>860524654</v>
      </c>
      <c r="D254" s="67" t="s">
        <v>119</v>
      </c>
      <c r="E254" s="68">
        <v>9</v>
      </c>
      <c r="F254" s="68">
        <v>0</v>
      </c>
      <c r="G254" s="68">
        <v>3446115</v>
      </c>
      <c r="H254" s="68">
        <f t="shared" si="26"/>
        <v>3446115</v>
      </c>
      <c r="I254" s="68">
        <v>266300</v>
      </c>
      <c r="J254" s="68">
        <v>818350</v>
      </c>
      <c r="K254" s="68">
        <v>0</v>
      </c>
      <c r="L254" s="68">
        <v>1738767</v>
      </c>
      <c r="M254" s="68">
        <v>0</v>
      </c>
      <c r="N254" s="68">
        <v>779912</v>
      </c>
      <c r="O254" s="68">
        <v>0</v>
      </c>
      <c r="P254" s="68">
        <v>0</v>
      </c>
      <c r="Q254" s="83">
        <f>SUM(H254:P254)</f>
        <v>7049444</v>
      </c>
    </row>
    <row r="255" spans="2:17" ht="12" outlineLevel="2" thickBot="1" x14ac:dyDescent="0.3">
      <c r="B255" s="65" t="s">
        <v>32</v>
      </c>
      <c r="C255" s="66">
        <v>890903407</v>
      </c>
      <c r="D255" s="67" t="s">
        <v>120</v>
      </c>
      <c r="E255" s="68">
        <v>1</v>
      </c>
      <c r="F255" s="68">
        <v>0</v>
      </c>
      <c r="G255" s="68">
        <v>0</v>
      </c>
      <c r="H255" s="68">
        <f t="shared" si="26"/>
        <v>0</v>
      </c>
      <c r="I255" s="68">
        <v>0</v>
      </c>
      <c r="J255" s="68">
        <v>0</v>
      </c>
      <c r="K255" s="68">
        <v>0</v>
      </c>
      <c r="L255" s="68">
        <v>0</v>
      </c>
      <c r="M255" s="68">
        <v>0</v>
      </c>
      <c r="N255" s="68">
        <v>6396891</v>
      </c>
      <c r="O255" s="68">
        <v>0</v>
      </c>
      <c r="P255" s="68">
        <v>0</v>
      </c>
      <c r="Q255" s="83">
        <f t="shared" ref="Q255:Q291" si="30">SUM(H255:P255)</f>
        <v>6396891</v>
      </c>
    </row>
    <row r="256" spans="2:17" ht="12" outlineLevel="1" thickBot="1" x14ac:dyDescent="0.3">
      <c r="B256" s="18" t="s">
        <v>56</v>
      </c>
      <c r="C256" s="77"/>
      <c r="D256" s="78"/>
      <c r="E256" s="79">
        <f t="shared" ref="E256:Q256" si="31">SUBTOTAL(9,E247:E255)</f>
        <v>79</v>
      </c>
      <c r="F256" s="79">
        <f t="shared" si="31"/>
        <v>67000</v>
      </c>
      <c r="G256" s="79">
        <f t="shared" si="31"/>
        <v>9253381</v>
      </c>
      <c r="H256" s="79">
        <f t="shared" si="31"/>
        <v>9320381</v>
      </c>
      <c r="I256" s="79">
        <f t="shared" si="31"/>
        <v>1553949</v>
      </c>
      <c r="J256" s="79">
        <f t="shared" si="31"/>
        <v>3665800</v>
      </c>
      <c r="K256" s="79">
        <f t="shared" si="31"/>
        <v>680569</v>
      </c>
      <c r="L256" s="79">
        <f t="shared" si="31"/>
        <v>9968296</v>
      </c>
      <c r="M256" s="79">
        <f t="shared" si="31"/>
        <v>980900</v>
      </c>
      <c r="N256" s="79">
        <f t="shared" si="31"/>
        <v>32989114.300000001</v>
      </c>
      <c r="O256" s="79">
        <f t="shared" si="31"/>
        <v>0</v>
      </c>
      <c r="P256" s="79">
        <f t="shared" si="31"/>
        <v>0</v>
      </c>
      <c r="Q256" s="85">
        <f t="shared" si="31"/>
        <v>59159009.299999997</v>
      </c>
    </row>
    <row r="257" spans="2:17" outlineLevel="2" x14ac:dyDescent="0.25">
      <c r="B257" s="65" t="s">
        <v>33</v>
      </c>
      <c r="C257" s="66">
        <v>800113949</v>
      </c>
      <c r="D257" s="67" t="s">
        <v>297</v>
      </c>
      <c r="E257" s="68">
        <v>1</v>
      </c>
      <c r="F257" s="68">
        <v>0</v>
      </c>
      <c r="G257" s="68">
        <v>97477</v>
      </c>
      <c r="H257" s="68">
        <f t="shared" si="26"/>
        <v>97477</v>
      </c>
      <c r="I257" s="68">
        <v>0</v>
      </c>
      <c r="J257" s="68">
        <v>0</v>
      </c>
      <c r="K257" s="68">
        <v>0</v>
      </c>
      <c r="L257" s="68">
        <v>0</v>
      </c>
      <c r="M257" s="68">
        <v>0</v>
      </c>
      <c r="N257" s="68">
        <v>0</v>
      </c>
      <c r="O257" s="68">
        <v>0</v>
      </c>
      <c r="P257" s="68">
        <v>0</v>
      </c>
      <c r="Q257" s="83">
        <f t="shared" si="30"/>
        <v>97477</v>
      </c>
    </row>
    <row r="258" spans="2:17" outlineLevel="2" x14ac:dyDescent="0.25">
      <c r="B258" s="65" t="s">
        <v>33</v>
      </c>
      <c r="C258" s="66">
        <v>800140951</v>
      </c>
      <c r="D258" s="67" t="s">
        <v>298</v>
      </c>
      <c r="E258" s="68">
        <v>1</v>
      </c>
      <c r="F258" s="68">
        <v>2578218</v>
      </c>
      <c r="G258" s="68">
        <v>0</v>
      </c>
      <c r="H258" s="68">
        <f t="shared" si="26"/>
        <v>2578218</v>
      </c>
      <c r="I258" s="68">
        <v>0</v>
      </c>
      <c r="J258" s="68">
        <v>0</v>
      </c>
      <c r="K258" s="68">
        <v>0</v>
      </c>
      <c r="L258" s="68">
        <v>0</v>
      </c>
      <c r="M258" s="68">
        <v>0</v>
      </c>
      <c r="N258" s="68">
        <v>74255</v>
      </c>
      <c r="O258" s="68">
        <v>0</v>
      </c>
      <c r="P258" s="68">
        <v>0</v>
      </c>
      <c r="Q258" s="83">
        <f t="shared" si="30"/>
        <v>2652473</v>
      </c>
    </row>
    <row r="259" spans="2:17" outlineLevel="2" x14ac:dyDescent="0.25">
      <c r="B259" s="65" t="s">
        <v>33</v>
      </c>
      <c r="C259" s="66">
        <v>800215546</v>
      </c>
      <c r="D259" s="67" t="s">
        <v>299</v>
      </c>
      <c r="E259" s="68">
        <v>967</v>
      </c>
      <c r="F259" s="68">
        <v>0</v>
      </c>
      <c r="G259" s="68">
        <v>0</v>
      </c>
      <c r="H259" s="68">
        <f t="shared" si="26"/>
        <v>0</v>
      </c>
      <c r="I259" s="68">
        <v>0</v>
      </c>
      <c r="J259" s="68">
        <v>0</v>
      </c>
      <c r="K259" s="68">
        <v>0</v>
      </c>
      <c r="L259" s="68">
        <v>0</v>
      </c>
      <c r="M259" s="68">
        <v>0</v>
      </c>
      <c r="N259" s="68">
        <v>703575449</v>
      </c>
      <c r="O259" s="68">
        <v>0</v>
      </c>
      <c r="P259" s="68">
        <v>0</v>
      </c>
      <c r="Q259" s="83">
        <f t="shared" si="30"/>
        <v>703575449</v>
      </c>
    </row>
    <row r="260" spans="2:17" outlineLevel="2" x14ac:dyDescent="0.25">
      <c r="B260" s="65" t="s">
        <v>33</v>
      </c>
      <c r="C260" s="66">
        <v>830032532</v>
      </c>
      <c r="D260" s="67" t="s">
        <v>300</v>
      </c>
      <c r="E260" s="68">
        <v>4</v>
      </c>
      <c r="F260" s="68">
        <v>0</v>
      </c>
      <c r="G260" s="68">
        <v>0</v>
      </c>
      <c r="H260" s="68">
        <f t="shared" si="26"/>
        <v>0</v>
      </c>
      <c r="I260" s="68">
        <v>0</v>
      </c>
      <c r="J260" s="68">
        <v>0</v>
      </c>
      <c r="K260" s="68">
        <v>0</v>
      </c>
      <c r="L260" s="68">
        <v>0</v>
      </c>
      <c r="M260" s="68">
        <v>0</v>
      </c>
      <c r="N260" s="68">
        <v>9971665</v>
      </c>
      <c r="O260" s="68">
        <v>0</v>
      </c>
      <c r="P260" s="68">
        <v>0</v>
      </c>
      <c r="Q260" s="83">
        <f t="shared" si="30"/>
        <v>9971665</v>
      </c>
    </row>
    <row r="261" spans="2:17" outlineLevel="2" x14ac:dyDescent="0.25">
      <c r="B261" s="65" t="s">
        <v>33</v>
      </c>
      <c r="C261" s="66">
        <v>830053105</v>
      </c>
      <c r="D261" s="67" t="s">
        <v>301</v>
      </c>
      <c r="E261" s="68">
        <v>204</v>
      </c>
      <c r="F261" s="68">
        <v>22773507.379999999</v>
      </c>
      <c r="G261" s="68">
        <v>58134143</v>
      </c>
      <c r="H261" s="68">
        <f t="shared" si="26"/>
        <v>80907650.379999995</v>
      </c>
      <c r="I261" s="68">
        <v>35388871</v>
      </c>
      <c r="J261" s="68">
        <v>22793458</v>
      </c>
      <c r="K261" s="68">
        <v>57155773</v>
      </c>
      <c r="L261" s="68">
        <v>40621267</v>
      </c>
      <c r="M261" s="68">
        <v>0</v>
      </c>
      <c r="N261" s="68">
        <v>280669619.36000001</v>
      </c>
      <c r="O261" s="68">
        <v>0</v>
      </c>
      <c r="P261" s="68">
        <v>-55826686.299999997</v>
      </c>
      <c r="Q261" s="83">
        <f t="shared" si="30"/>
        <v>461709952.44</v>
      </c>
    </row>
    <row r="262" spans="2:17" outlineLevel="2" x14ac:dyDescent="0.25">
      <c r="B262" s="65" t="s">
        <v>33</v>
      </c>
      <c r="C262" s="66">
        <v>899999061</v>
      </c>
      <c r="D262" s="67" t="s">
        <v>169</v>
      </c>
      <c r="E262" s="68">
        <v>63</v>
      </c>
      <c r="F262" s="68">
        <v>0</v>
      </c>
      <c r="G262" s="68">
        <v>0</v>
      </c>
      <c r="H262" s="68">
        <f t="shared" si="26"/>
        <v>0</v>
      </c>
      <c r="I262" s="68">
        <v>0</v>
      </c>
      <c r="J262" s="68">
        <v>0</v>
      </c>
      <c r="K262" s="68">
        <v>0</v>
      </c>
      <c r="L262" s="68">
        <v>0</v>
      </c>
      <c r="M262" s="68">
        <v>0</v>
      </c>
      <c r="N262" s="68">
        <v>1176071638</v>
      </c>
      <c r="O262" s="68">
        <v>0</v>
      </c>
      <c r="P262" s="68">
        <v>0</v>
      </c>
      <c r="Q262" s="83">
        <f t="shared" si="30"/>
        <v>1176071638</v>
      </c>
    </row>
    <row r="263" spans="2:17" outlineLevel="2" x14ac:dyDescent="0.25">
      <c r="B263" s="65" t="s">
        <v>33</v>
      </c>
      <c r="C263" s="66">
        <v>899999063</v>
      </c>
      <c r="D263" s="67" t="s">
        <v>302</v>
      </c>
      <c r="E263" s="68">
        <v>6</v>
      </c>
      <c r="F263" s="68">
        <v>0</v>
      </c>
      <c r="G263" s="68">
        <v>0</v>
      </c>
      <c r="H263" s="68">
        <f t="shared" si="26"/>
        <v>0</v>
      </c>
      <c r="I263" s="68">
        <v>0</v>
      </c>
      <c r="J263" s="68">
        <v>0</v>
      </c>
      <c r="K263" s="68">
        <v>0</v>
      </c>
      <c r="L263" s="68">
        <v>0</v>
      </c>
      <c r="M263" s="68">
        <v>0</v>
      </c>
      <c r="N263" s="68">
        <v>1441442</v>
      </c>
      <c r="O263" s="68">
        <v>0</v>
      </c>
      <c r="P263" s="68">
        <v>0</v>
      </c>
      <c r="Q263" s="83">
        <f t="shared" si="30"/>
        <v>1441442</v>
      </c>
    </row>
    <row r="264" spans="2:17" outlineLevel="2" x14ac:dyDescent="0.25">
      <c r="B264" s="65" t="s">
        <v>33</v>
      </c>
      <c r="C264" s="66">
        <v>900336524</v>
      </c>
      <c r="D264" s="67" t="s">
        <v>303</v>
      </c>
      <c r="E264" s="68">
        <v>420</v>
      </c>
      <c r="F264" s="68">
        <v>4616295</v>
      </c>
      <c r="G264" s="68">
        <v>39305397</v>
      </c>
      <c r="H264" s="68">
        <f t="shared" si="26"/>
        <v>43921692</v>
      </c>
      <c r="I264" s="68">
        <v>24135174</v>
      </c>
      <c r="J264" s="68">
        <v>14720297</v>
      </c>
      <c r="K264" s="68">
        <v>25496458</v>
      </c>
      <c r="L264" s="68">
        <v>314757282</v>
      </c>
      <c r="M264" s="68">
        <v>52041308</v>
      </c>
      <c r="N264" s="68">
        <v>10669642.149999999</v>
      </c>
      <c r="O264" s="68">
        <v>0</v>
      </c>
      <c r="P264" s="68">
        <v>0</v>
      </c>
      <c r="Q264" s="83">
        <f t="shared" si="30"/>
        <v>485741853.14999998</v>
      </c>
    </row>
    <row r="265" spans="2:17" outlineLevel="2" x14ac:dyDescent="0.25">
      <c r="B265" s="65" t="s">
        <v>33</v>
      </c>
      <c r="C265" s="66">
        <v>900486439</v>
      </c>
      <c r="D265" s="67" t="s">
        <v>304</v>
      </c>
      <c r="E265" s="68">
        <v>1</v>
      </c>
      <c r="F265" s="68">
        <v>0</v>
      </c>
      <c r="G265" s="68">
        <v>0</v>
      </c>
      <c r="H265" s="68">
        <f t="shared" si="26"/>
        <v>0</v>
      </c>
      <c r="I265" s="68">
        <v>0</v>
      </c>
      <c r="J265" s="68">
        <v>0</v>
      </c>
      <c r="K265" s="68">
        <v>0</v>
      </c>
      <c r="L265" s="68">
        <v>0</v>
      </c>
      <c r="M265" s="68">
        <v>0</v>
      </c>
      <c r="N265" s="68">
        <v>9097715</v>
      </c>
      <c r="O265" s="68">
        <v>0</v>
      </c>
      <c r="P265" s="68">
        <v>0</v>
      </c>
      <c r="Q265" s="83">
        <f t="shared" si="30"/>
        <v>9097715</v>
      </c>
    </row>
    <row r="266" spans="2:17" outlineLevel="2" x14ac:dyDescent="0.25">
      <c r="B266" s="65" t="s">
        <v>33</v>
      </c>
      <c r="C266" s="66">
        <v>901440176</v>
      </c>
      <c r="D266" s="67" t="s">
        <v>305</v>
      </c>
      <c r="E266" s="68">
        <v>244</v>
      </c>
      <c r="F266" s="68">
        <v>3724</v>
      </c>
      <c r="G266" s="68">
        <v>13590935</v>
      </c>
      <c r="H266" s="68">
        <f t="shared" si="26"/>
        <v>13594659</v>
      </c>
      <c r="I266" s="68">
        <v>0</v>
      </c>
      <c r="J266" s="68">
        <v>649894</v>
      </c>
      <c r="K266" s="68">
        <v>0</v>
      </c>
      <c r="L266" s="68">
        <v>932105</v>
      </c>
      <c r="M266" s="68">
        <v>20833843</v>
      </c>
      <c r="N266" s="68">
        <v>106525483.97</v>
      </c>
      <c r="O266" s="68">
        <v>0</v>
      </c>
      <c r="P266" s="68">
        <v>-1545728</v>
      </c>
      <c r="Q266" s="83">
        <f t="shared" si="30"/>
        <v>140990256.97</v>
      </c>
    </row>
    <row r="267" spans="2:17" outlineLevel="2" x14ac:dyDescent="0.25">
      <c r="B267" s="65" t="s">
        <v>33</v>
      </c>
      <c r="C267" s="66">
        <v>901495943</v>
      </c>
      <c r="D267" s="67" t="s">
        <v>306</v>
      </c>
      <c r="E267" s="68">
        <v>80</v>
      </c>
      <c r="F267" s="68">
        <v>88132691.239999995</v>
      </c>
      <c r="G267" s="68">
        <v>0</v>
      </c>
      <c r="H267" s="68">
        <f t="shared" si="26"/>
        <v>88132691.239999995</v>
      </c>
      <c r="I267" s="68">
        <v>0</v>
      </c>
      <c r="J267" s="68">
        <v>578609513</v>
      </c>
      <c r="K267" s="68">
        <v>0</v>
      </c>
      <c r="L267" s="68">
        <v>0</v>
      </c>
      <c r="M267" s="68">
        <v>0</v>
      </c>
      <c r="N267" s="68">
        <v>0</v>
      </c>
      <c r="O267" s="68">
        <v>0</v>
      </c>
      <c r="P267" s="68">
        <v>0</v>
      </c>
      <c r="Q267" s="83">
        <f t="shared" si="30"/>
        <v>666742204.24000001</v>
      </c>
    </row>
    <row r="268" spans="2:17" outlineLevel="2" x14ac:dyDescent="0.25">
      <c r="B268" s="65" t="s">
        <v>33</v>
      </c>
      <c r="C268" s="66">
        <v>901540734</v>
      </c>
      <c r="D268" s="67" t="s">
        <v>307</v>
      </c>
      <c r="E268" s="68">
        <v>1</v>
      </c>
      <c r="F268" s="68">
        <v>0</v>
      </c>
      <c r="G268" s="68">
        <v>0</v>
      </c>
      <c r="H268" s="68">
        <f t="shared" si="26"/>
        <v>0</v>
      </c>
      <c r="I268" s="68">
        <v>0</v>
      </c>
      <c r="J268" s="68">
        <v>0</v>
      </c>
      <c r="K268" s="68">
        <v>289772</v>
      </c>
      <c r="L268" s="68">
        <v>0</v>
      </c>
      <c r="M268" s="68">
        <v>0</v>
      </c>
      <c r="N268" s="68">
        <v>0</v>
      </c>
      <c r="O268" s="68">
        <v>0</v>
      </c>
      <c r="P268" s="68">
        <v>0</v>
      </c>
      <c r="Q268" s="83">
        <f t="shared" si="30"/>
        <v>289772</v>
      </c>
    </row>
    <row r="269" spans="2:17" outlineLevel="2" x14ac:dyDescent="0.25">
      <c r="B269" s="65" t="s">
        <v>33</v>
      </c>
      <c r="C269" s="66">
        <v>901540992</v>
      </c>
      <c r="D269" s="67" t="s">
        <v>308</v>
      </c>
      <c r="E269" s="68">
        <v>239</v>
      </c>
      <c r="F269" s="68">
        <v>790016</v>
      </c>
      <c r="G269" s="68">
        <v>21802199</v>
      </c>
      <c r="H269" s="68">
        <f t="shared" si="26"/>
        <v>22592215</v>
      </c>
      <c r="I269" s="68">
        <v>21892578</v>
      </c>
      <c r="J269" s="68">
        <v>24937536</v>
      </c>
      <c r="K269" s="68">
        <v>21460383</v>
      </c>
      <c r="L269" s="68">
        <v>64150112</v>
      </c>
      <c r="M269" s="68">
        <v>2561954</v>
      </c>
      <c r="N269" s="68">
        <v>2821277</v>
      </c>
      <c r="O269" s="68">
        <v>0</v>
      </c>
      <c r="P269" s="68">
        <v>0</v>
      </c>
      <c r="Q269" s="83">
        <f t="shared" si="30"/>
        <v>160416055</v>
      </c>
    </row>
    <row r="270" spans="2:17" outlineLevel="2" x14ac:dyDescent="0.25">
      <c r="B270" s="65" t="s">
        <v>33</v>
      </c>
      <c r="C270" s="66">
        <v>901541021</v>
      </c>
      <c r="D270" s="67" t="s">
        <v>309</v>
      </c>
      <c r="E270" s="68">
        <v>3</v>
      </c>
      <c r="F270" s="68">
        <v>0</v>
      </c>
      <c r="G270" s="68">
        <v>0</v>
      </c>
      <c r="H270" s="68">
        <f t="shared" si="26"/>
        <v>0</v>
      </c>
      <c r="I270" s="68">
        <v>0</v>
      </c>
      <c r="J270" s="68">
        <v>0</v>
      </c>
      <c r="K270" s="68">
        <v>0</v>
      </c>
      <c r="L270" s="68">
        <v>0</v>
      </c>
      <c r="M270" s="68">
        <v>259000</v>
      </c>
      <c r="N270" s="68">
        <v>376340</v>
      </c>
      <c r="O270" s="68">
        <v>0</v>
      </c>
      <c r="P270" s="68">
        <v>0</v>
      </c>
      <c r="Q270" s="83">
        <f t="shared" si="30"/>
        <v>635340</v>
      </c>
    </row>
    <row r="271" spans="2:17" outlineLevel="2" x14ac:dyDescent="0.25">
      <c r="B271" s="65" t="s">
        <v>33</v>
      </c>
      <c r="C271" s="66">
        <v>901541302</v>
      </c>
      <c r="D271" s="67" t="s">
        <v>310</v>
      </c>
      <c r="E271" s="68">
        <v>30</v>
      </c>
      <c r="F271" s="68">
        <v>6707065</v>
      </c>
      <c r="G271" s="68">
        <v>5921577</v>
      </c>
      <c r="H271" s="68">
        <f t="shared" si="26"/>
        <v>12628642</v>
      </c>
      <c r="I271" s="68">
        <v>0</v>
      </c>
      <c r="J271" s="68">
        <v>116900</v>
      </c>
      <c r="K271" s="68">
        <v>302800</v>
      </c>
      <c r="L271" s="68">
        <v>876835</v>
      </c>
      <c r="M271" s="68">
        <v>2412583</v>
      </c>
      <c r="N271" s="68">
        <v>20248528</v>
      </c>
      <c r="O271" s="68">
        <v>0</v>
      </c>
      <c r="P271" s="68">
        <v>0</v>
      </c>
      <c r="Q271" s="83">
        <f t="shared" si="30"/>
        <v>36586288</v>
      </c>
    </row>
    <row r="272" spans="2:17" outlineLevel="2" x14ac:dyDescent="0.25">
      <c r="B272" s="65" t="s">
        <v>33</v>
      </c>
      <c r="C272" s="66">
        <v>901682277</v>
      </c>
      <c r="D272" s="67" t="s">
        <v>306</v>
      </c>
      <c r="E272" s="68">
        <v>84</v>
      </c>
      <c r="F272" s="68">
        <v>0</v>
      </c>
      <c r="G272" s="68">
        <v>901204</v>
      </c>
      <c r="H272" s="68">
        <f t="shared" si="26"/>
        <v>901204</v>
      </c>
      <c r="I272" s="68">
        <v>0</v>
      </c>
      <c r="J272" s="68">
        <v>0</v>
      </c>
      <c r="K272" s="68">
        <v>0</v>
      </c>
      <c r="L272" s="68">
        <v>38343326</v>
      </c>
      <c r="M272" s="68">
        <v>421331234</v>
      </c>
      <c r="N272" s="68">
        <v>70617697</v>
      </c>
      <c r="O272" s="68">
        <v>0</v>
      </c>
      <c r="P272" s="68">
        <v>0</v>
      </c>
      <c r="Q272" s="83">
        <f t="shared" si="30"/>
        <v>531193461</v>
      </c>
    </row>
    <row r="273" spans="2:17" ht="12" outlineLevel="2" thickBot="1" x14ac:dyDescent="0.3">
      <c r="B273" s="65" t="s">
        <v>33</v>
      </c>
      <c r="C273" s="66">
        <v>901361596</v>
      </c>
      <c r="D273" s="67" t="s">
        <v>311</v>
      </c>
      <c r="E273" s="68">
        <v>0</v>
      </c>
      <c r="F273" s="68">
        <v>286136.31</v>
      </c>
      <c r="G273" s="68">
        <v>0</v>
      </c>
      <c r="H273" s="68">
        <f t="shared" si="26"/>
        <v>286136.31</v>
      </c>
      <c r="I273" s="68">
        <v>0</v>
      </c>
      <c r="J273" s="68">
        <v>0</v>
      </c>
      <c r="K273" s="68">
        <v>0</v>
      </c>
      <c r="L273" s="68">
        <v>0</v>
      </c>
      <c r="M273" s="68">
        <v>0</v>
      </c>
      <c r="N273" s="68">
        <v>0</v>
      </c>
      <c r="O273" s="68">
        <v>0</v>
      </c>
      <c r="P273" s="68">
        <v>0</v>
      </c>
      <c r="Q273" s="83">
        <f t="shared" si="30"/>
        <v>286136.31</v>
      </c>
    </row>
    <row r="274" spans="2:17" ht="12" outlineLevel="1" thickBot="1" x14ac:dyDescent="0.3">
      <c r="B274" s="18" t="s">
        <v>57</v>
      </c>
      <c r="C274" s="77"/>
      <c r="D274" s="78"/>
      <c r="E274" s="79">
        <f t="shared" ref="E274:Q274" si="32">SUBTOTAL(9,E257:E273)</f>
        <v>2348</v>
      </c>
      <c r="F274" s="79">
        <f t="shared" si="32"/>
        <v>125887652.92999999</v>
      </c>
      <c r="G274" s="79">
        <f t="shared" si="32"/>
        <v>139752932</v>
      </c>
      <c r="H274" s="79">
        <f t="shared" si="32"/>
        <v>265640584.93000001</v>
      </c>
      <c r="I274" s="79">
        <f t="shared" si="32"/>
        <v>81416623</v>
      </c>
      <c r="J274" s="79">
        <f t="shared" si="32"/>
        <v>641827598</v>
      </c>
      <c r="K274" s="79">
        <f t="shared" si="32"/>
        <v>104705186</v>
      </c>
      <c r="L274" s="79">
        <f t="shared" si="32"/>
        <v>459680927</v>
      </c>
      <c r="M274" s="79">
        <f t="shared" si="32"/>
        <v>499439922</v>
      </c>
      <c r="N274" s="79">
        <f t="shared" si="32"/>
        <v>2392160751.48</v>
      </c>
      <c r="O274" s="79">
        <f t="shared" si="32"/>
        <v>0</v>
      </c>
      <c r="P274" s="79">
        <f t="shared" si="32"/>
        <v>-57372414.299999997</v>
      </c>
      <c r="Q274" s="85">
        <f t="shared" si="32"/>
        <v>4387499178.1100006</v>
      </c>
    </row>
    <row r="275" spans="2:17" ht="12" outlineLevel="2" thickBot="1" x14ac:dyDescent="0.3">
      <c r="B275" s="65" t="s">
        <v>34</v>
      </c>
      <c r="C275" s="66">
        <v>800246953</v>
      </c>
      <c r="D275" s="67" t="s">
        <v>39</v>
      </c>
      <c r="E275" s="68">
        <v>41</v>
      </c>
      <c r="F275" s="68">
        <v>0</v>
      </c>
      <c r="G275" s="68">
        <v>6245960042</v>
      </c>
      <c r="H275" s="68">
        <f t="shared" si="26"/>
        <v>6245960042</v>
      </c>
      <c r="I275" s="68">
        <v>4226451837</v>
      </c>
      <c r="J275" s="68">
        <v>550028577</v>
      </c>
      <c r="K275" s="68">
        <v>178327021</v>
      </c>
      <c r="L275" s="68">
        <v>1263314597</v>
      </c>
      <c r="M275" s="68">
        <v>934576723</v>
      </c>
      <c r="N275" s="68">
        <v>404546143</v>
      </c>
      <c r="O275" s="68">
        <v>0</v>
      </c>
      <c r="P275" s="68">
        <v>0</v>
      </c>
      <c r="Q275" s="83">
        <f t="shared" si="30"/>
        <v>13803204940</v>
      </c>
    </row>
    <row r="276" spans="2:17" ht="12" outlineLevel="1" thickBot="1" x14ac:dyDescent="0.3">
      <c r="B276" s="18" t="s">
        <v>58</v>
      </c>
      <c r="C276" s="77"/>
      <c r="D276" s="78"/>
      <c r="E276" s="79">
        <f t="shared" ref="E276:Q276" si="33">SUBTOTAL(9,E275:E275)</f>
        <v>41</v>
      </c>
      <c r="F276" s="79">
        <f t="shared" si="33"/>
        <v>0</v>
      </c>
      <c r="G276" s="79">
        <f t="shared" si="33"/>
        <v>6245960042</v>
      </c>
      <c r="H276" s="79">
        <f t="shared" si="33"/>
        <v>6245960042</v>
      </c>
      <c r="I276" s="79">
        <f t="shared" si="33"/>
        <v>4226451837</v>
      </c>
      <c r="J276" s="79">
        <f t="shared" si="33"/>
        <v>550028577</v>
      </c>
      <c r="K276" s="79">
        <f t="shared" si="33"/>
        <v>178327021</v>
      </c>
      <c r="L276" s="79">
        <f t="shared" si="33"/>
        <v>1263314597</v>
      </c>
      <c r="M276" s="79">
        <f t="shared" si="33"/>
        <v>934576723</v>
      </c>
      <c r="N276" s="79">
        <f t="shared" si="33"/>
        <v>404546143</v>
      </c>
      <c r="O276" s="79">
        <f t="shared" si="33"/>
        <v>0</v>
      </c>
      <c r="P276" s="79">
        <f t="shared" si="33"/>
        <v>0</v>
      </c>
      <c r="Q276" s="85">
        <f t="shared" si="33"/>
        <v>13803204940</v>
      </c>
    </row>
    <row r="277" spans="2:17" outlineLevel="2" x14ac:dyDescent="0.25">
      <c r="B277" s="65" t="s">
        <v>35</v>
      </c>
      <c r="C277" s="66">
        <v>800088702</v>
      </c>
      <c r="D277" s="67" t="s">
        <v>134</v>
      </c>
      <c r="E277" s="68">
        <v>859</v>
      </c>
      <c r="F277" s="68">
        <v>2368224</v>
      </c>
      <c r="G277" s="68">
        <v>330876914</v>
      </c>
      <c r="H277" s="68">
        <f t="shared" si="26"/>
        <v>333245138</v>
      </c>
      <c r="I277" s="68">
        <v>125815851</v>
      </c>
      <c r="J277" s="68">
        <v>253923446</v>
      </c>
      <c r="K277" s="68">
        <v>53874657</v>
      </c>
      <c r="L277" s="68">
        <v>73399604</v>
      </c>
      <c r="M277" s="68">
        <v>149147902</v>
      </c>
      <c r="N277" s="68">
        <v>80116270</v>
      </c>
      <c r="O277" s="68">
        <v>0</v>
      </c>
      <c r="P277" s="68">
        <v>0</v>
      </c>
      <c r="Q277" s="83">
        <f t="shared" si="30"/>
        <v>1069522868</v>
      </c>
    </row>
    <row r="278" spans="2:17" outlineLevel="2" x14ac:dyDescent="0.25">
      <c r="B278" s="65" t="s">
        <v>35</v>
      </c>
      <c r="C278" s="66">
        <v>800130907</v>
      </c>
      <c r="D278" s="67" t="s">
        <v>136</v>
      </c>
      <c r="E278" s="68">
        <v>2132</v>
      </c>
      <c r="F278" s="68">
        <v>94157269.950000003</v>
      </c>
      <c r="G278" s="68">
        <v>509733540</v>
      </c>
      <c r="H278" s="68">
        <f t="shared" si="26"/>
        <v>603890809.95000005</v>
      </c>
      <c r="I278" s="68">
        <v>409707734</v>
      </c>
      <c r="J278" s="68">
        <v>391181516</v>
      </c>
      <c r="K278" s="68">
        <v>203841404</v>
      </c>
      <c r="L278" s="68">
        <v>276768290</v>
      </c>
      <c r="M278" s="68">
        <v>160860703</v>
      </c>
      <c r="N278" s="68">
        <v>31303224.300000001</v>
      </c>
      <c r="O278" s="68">
        <v>-190444</v>
      </c>
      <c r="P278" s="68">
        <v>0</v>
      </c>
      <c r="Q278" s="83">
        <f t="shared" si="30"/>
        <v>2077363237.25</v>
      </c>
    </row>
    <row r="279" spans="2:17" outlineLevel="2" x14ac:dyDescent="0.25">
      <c r="B279" s="65" t="s">
        <v>35</v>
      </c>
      <c r="C279" s="66">
        <v>800249241</v>
      </c>
      <c r="D279" s="67" t="s">
        <v>137</v>
      </c>
      <c r="E279" s="68">
        <v>121</v>
      </c>
      <c r="F279" s="68">
        <v>0</v>
      </c>
      <c r="G279" s="68">
        <v>0</v>
      </c>
      <c r="H279" s="68">
        <f t="shared" si="26"/>
        <v>0</v>
      </c>
      <c r="I279" s="68">
        <v>0</v>
      </c>
      <c r="J279" s="68">
        <v>0</v>
      </c>
      <c r="K279" s="68">
        <v>0</v>
      </c>
      <c r="L279" s="68">
        <v>0</v>
      </c>
      <c r="M279" s="68">
        <v>0</v>
      </c>
      <c r="N279" s="68">
        <v>257560078.69999999</v>
      </c>
      <c r="O279" s="68">
        <v>0</v>
      </c>
      <c r="P279" s="68">
        <v>0</v>
      </c>
      <c r="Q279" s="83">
        <f t="shared" si="30"/>
        <v>257560078.69999999</v>
      </c>
    </row>
    <row r="280" spans="2:17" outlineLevel="2" x14ac:dyDescent="0.25">
      <c r="B280" s="65" t="s">
        <v>35</v>
      </c>
      <c r="C280" s="66">
        <v>800251440</v>
      </c>
      <c r="D280" s="67" t="s">
        <v>132</v>
      </c>
      <c r="E280" s="68">
        <v>1284</v>
      </c>
      <c r="F280" s="68">
        <v>92426477.170000002</v>
      </c>
      <c r="G280" s="68">
        <v>286166749</v>
      </c>
      <c r="H280" s="68">
        <f t="shared" si="26"/>
        <v>378593226.17000002</v>
      </c>
      <c r="I280" s="68">
        <v>314994484</v>
      </c>
      <c r="J280" s="68">
        <v>246541033</v>
      </c>
      <c r="K280" s="68">
        <v>848744947</v>
      </c>
      <c r="L280" s="68">
        <v>414470379</v>
      </c>
      <c r="M280" s="68">
        <v>145656009</v>
      </c>
      <c r="N280" s="68">
        <v>8928249</v>
      </c>
      <c r="O280" s="68">
        <v>-589645732</v>
      </c>
      <c r="P280" s="68">
        <v>-83962424</v>
      </c>
      <c r="Q280" s="83">
        <f t="shared" si="30"/>
        <v>1684320171.1700001</v>
      </c>
    </row>
    <row r="281" spans="2:17" outlineLevel="2" x14ac:dyDescent="0.25">
      <c r="B281" s="65" t="s">
        <v>35</v>
      </c>
      <c r="C281" s="66">
        <v>805001157</v>
      </c>
      <c r="D281" s="67" t="s">
        <v>138</v>
      </c>
      <c r="E281" s="68">
        <v>21</v>
      </c>
      <c r="F281" s="68">
        <v>0</v>
      </c>
      <c r="G281" s="68">
        <v>116900</v>
      </c>
      <c r="H281" s="68">
        <f t="shared" si="26"/>
        <v>116900</v>
      </c>
      <c r="I281" s="68">
        <v>420949</v>
      </c>
      <c r="J281" s="68">
        <v>12218099</v>
      </c>
      <c r="K281" s="68">
        <v>1106085</v>
      </c>
      <c r="L281" s="68">
        <v>11403562</v>
      </c>
      <c r="M281" s="68">
        <v>3919475</v>
      </c>
      <c r="N281" s="68">
        <v>2863485</v>
      </c>
      <c r="O281" s="68">
        <v>0</v>
      </c>
      <c r="P281" s="68">
        <v>0</v>
      </c>
      <c r="Q281" s="83">
        <f t="shared" si="30"/>
        <v>32048555</v>
      </c>
    </row>
    <row r="282" spans="2:17" outlineLevel="2" x14ac:dyDescent="0.25">
      <c r="B282" s="65" t="s">
        <v>35</v>
      </c>
      <c r="C282" s="66">
        <v>806008394</v>
      </c>
      <c r="D282" s="67" t="s">
        <v>139</v>
      </c>
      <c r="E282" s="68">
        <v>644</v>
      </c>
      <c r="F282" s="68">
        <v>36674251.100000001</v>
      </c>
      <c r="G282" s="68">
        <v>466538669</v>
      </c>
      <c r="H282" s="68">
        <f t="shared" si="26"/>
        <v>503212920.10000002</v>
      </c>
      <c r="I282" s="68">
        <v>59395599</v>
      </c>
      <c r="J282" s="68">
        <v>145149199</v>
      </c>
      <c r="K282" s="68">
        <v>4422594</v>
      </c>
      <c r="L282" s="68">
        <v>28246237</v>
      </c>
      <c r="M282" s="68">
        <v>105390412.97</v>
      </c>
      <c r="N282" s="68">
        <v>118747630</v>
      </c>
      <c r="O282" s="68">
        <v>0</v>
      </c>
      <c r="P282" s="68">
        <v>0</v>
      </c>
      <c r="Q282" s="83">
        <f t="shared" si="30"/>
        <v>964564592.07000005</v>
      </c>
    </row>
    <row r="283" spans="2:17" outlineLevel="2" x14ac:dyDescent="0.25">
      <c r="B283" s="65" t="s">
        <v>35</v>
      </c>
      <c r="C283" s="66">
        <v>809008362</v>
      </c>
      <c r="D283" s="67" t="s">
        <v>140</v>
      </c>
      <c r="E283" s="68">
        <v>620</v>
      </c>
      <c r="F283" s="68">
        <v>4964983.5</v>
      </c>
      <c r="G283" s="68">
        <v>14824933</v>
      </c>
      <c r="H283" s="68">
        <f t="shared" si="26"/>
        <v>19789916.5</v>
      </c>
      <c r="I283" s="68">
        <v>78332702</v>
      </c>
      <c r="J283" s="68">
        <v>83815294</v>
      </c>
      <c r="K283" s="68">
        <v>197125912</v>
      </c>
      <c r="L283" s="68">
        <v>183503861</v>
      </c>
      <c r="M283" s="68">
        <v>57231189</v>
      </c>
      <c r="N283" s="68">
        <v>106761200</v>
      </c>
      <c r="O283" s="68">
        <v>0</v>
      </c>
      <c r="P283" s="68">
        <v>0</v>
      </c>
      <c r="Q283" s="83">
        <f t="shared" si="30"/>
        <v>726560074.5</v>
      </c>
    </row>
    <row r="284" spans="2:17" outlineLevel="2" x14ac:dyDescent="0.25">
      <c r="B284" s="65" t="s">
        <v>35</v>
      </c>
      <c r="C284" s="66">
        <v>814000337</v>
      </c>
      <c r="D284" s="67" t="s">
        <v>312</v>
      </c>
      <c r="E284" s="68">
        <v>259</v>
      </c>
      <c r="F284" s="68">
        <v>0</v>
      </c>
      <c r="G284" s="68">
        <v>0</v>
      </c>
      <c r="H284" s="68">
        <f t="shared" si="26"/>
        <v>0</v>
      </c>
      <c r="I284" s="68">
        <v>0</v>
      </c>
      <c r="J284" s="68">
        <v>0</v>
      </c>
      <c r="K284" s="68">
        <v>0</v>
      </c>
      <c r="L284" s="68">
        <v>0</v>
      </c>
      <c r="M284" s="68">
        <v>0</v>
      </c>
      <c r="N284" s="68">
        <v>265396409</v>
      </c>
      <c r="O284" s="68">
        <v>0</v>
      </c>
      <c r="P284" s="68">
        <v>0</v>
      </c>
      <c r="Q284" s="83">
        <f t="shared" si="30"/>
        <v>265396409</v>
      </c>
    </row>
    <row r="285" spans="2:17" outlineLevel="2" x14ac:dyDescent="0.25">
      <c r="B285" s="65" t="s">
        <v>35</v>
      </c>
      <c r="C285" s="66">
        <v>817000248</v>
      </c>
      <c r="D285" s="67" t="s">
        <v>141</v>
      </c>
      <c r="E285" s="68">
        <v>163</v>
      </c>
      <c r="F285" s="68">
        <v>0</v>
      </c>
      <c r="G285" s="68">
        <v>0</v>
      </c>
      <c r="H285" s="68">
        <f t="shared" si="26"/>
        <v>0</v>
      </c>
      <c r="I285" s="68">
        <v>0</v>
      </c>
      <c r="J285" s="68">
        <v>0</v>
      </c>
      <c r="K285" s="68">
        <v>0</v>
      </c>
      <c r="L285" s="68">
        <v>0</v>
      </c>
      <c r="M285" s="68">
        <v>0</v>
      </c>
      <c r="N285" s="68">
        <v>270889345</v>
      </c>
      <c r="O285" s="68">
        <v>0</v>
      </c>
      <c r="P285" s="68">
        <v>0</v>
      </c>
      <c r="Q285" s="83">
        <f t="shared" si="30"/>
        <v>270889345</v>
      </c>
    </row>
    <row r="286" spans="2:17" outlineLevel="2" x14ac:dyDescent="0.25">
      <c r="B286" s="65" t="s">
        <v>35</v>
      </c>
      <c r="C286" s="66">
        <v>817001773</v>
      </c>
      <c r="D286" s="67" t="s">
        <v>313</v>
      </c>
      <c r="E286" s="68">
        <v>231</v>
      </c>
      <c r="F286" s="68">
        <v>588267</v>
      </c>
      <c r="G286" s="68">
        <v>37075955</v>
      </c>
      <c r="H286" s="68">
        <f t="shared" ref="H286:H309" si="34">+F286+G286</f>
        <v>37664222</v>
      </c>
      <c r="I286" s="68">
        <v>8528970</v>
      </c>
      <c r="J286" s="68">
        <v>4222840</v>
      </c>
      <c r="K286" s="68">
        <v>4029414</v>
      </c>
      <c r="L286" s="68">
        <v>10785049</v>
      </c>
      <c r="M286" s="68">
        <v>102141754</v>
      </c>
      <c r="N286" s="68">
        <v>211671683</v>
      </c>
      <c r="O286" s="68">
        <v>0</v>
      </c>
      <c r="P286" s="68">
        <v>0</v>
      </c>
      <c r="Q286" s="83">
        <f t="shared" si="30"/>
        <v>379043932</v>
      </c>
    </row>
    <row r="287" spans="2:17" outlineLevel="2" x14ac:dyDescent="0.25">
      <c r="B287" s="65" t="s">
        <v>35</v>
      </c>
      <c r="C287" s="66">
        <v>824001398</v>
      </c>
      <c r="D287" s="67" t="s">
        <v>314</v>
      </c>
      <c r="E287" s="68">
        <v>187</v>
      </c>
      <c r="F287" s="68">
        <v>369700</v>
      </c>
      <c r="G287" s="68">
        <v>20905035</v>
      </c>
      <c r="H287" s="68">
        <f t="shared" si="34"/>
        <v>21274735</v>
      </c>
      <c r="I287" s="68">
        <v>10677662</v>
      </c>
      <c r="J287" s="68">
        <v>72117613</v>
      </c>
      <c r="K287" s="68">
        <v>4264348</v>
      </c>
      <c r="L287" s="68">
        <v>3245697</v>
      </c>
      <c r="M287" s="68">
        <v>3083829</v>
      </c>
      <c r="N287" s="68">
        <v>81880936</v>
      </c>
      <c r="O287" s="68">
        <v>0</v>
      </c>
      <c r="P287" s="68">
        <v>0</v>
      </c>
      <c r="Q287" s="83">
        <f t="shared" si="30"/>
        <v>196544820</v>
      </c>
    </row>
    <row r="288" spans="2:17" outlineLevel="2" x14ac:dyDescent="0.25">
      <c r="B288" s="65" t="s">
        <v>35</v>
      </c>
      <c r="C288" s="66">
        <v>830003564</v>
      </c>
      <c r="D288" s="67" t="s">
        <v>142</v>
      </c>
      <c r="E288" s="68">
        <v>4420</v>
      </c>
      <c r="F288" s="68">
        <v>5052029.45</v>
      </c>
      <c r="G288" s="68">
        <v>1191399195</v>
      </c>
      <c r="H288" s="68">
        <f t="shared" si="34"/>
        <v>1196451224.45</v>
      </c>
      <c r="I288" s="68">
        <v>1364380387</v>
      </c>
      <c r="J288" s="68">
        <v>772966726.20000005</v>
      </c>
      <c r="K288" s="68">
        <v>274305758</v>
      </c>
      <c r="L288" s="68">
        <v>196959751</v>
      </c>
      <c r="M288" s="68">
        <v>314556526</v>
      </c>
      <c r="N288" s="68">
        <v>842358287.75</v>
      </c>
      <c r="O288" s="68">
        <v>-655335</v>
      </c>
      <c r="P288" s="68">
        <v>0</v>
      </c>
      <c r="Q288" s="83">
        <f t="shared" si="30"/>
        <v>4961323325.3999996</v>
      </c>
    </row>
    <row r="289" spans="2:17" outlineLevel="2" x14ac:dyDescent="0.25">
      <c r="B289" s="65" t="s">
        <v>35</v>
      </c>
      <c r="C289" s="66">
        <v>830113831</v>
      </c>
      <c r="D289" s="67" t="s">
        <v>144</v>
      </c>
      <c r="E289" s="68">
        <v>320</v>
      </c>
      <c r="F289" s="68">
        <v>0</v>
      </c>
      <c r="G289" s="68">
        <v>54488999</v>
      </c>
      <c r="H289" s="68">
        <f t="shared" si="34"/>
        <v>54488999</v>
      </c>
      <c r="I289" s="68">
        <v>45856504</v>
      </c>
      <c r="J289" s="68">
        <v>12313631</v>
      </c>
      <c r="K289" s="68">
        <v>12535804</v>
      </c>
      <c r="L289" s="68">
        <v>20738269</v>
      </c>
      <c r="M289" s="68">
        <v>43524746</v>
      </c>
      <c r="N289" s="68">
        <v>160060957.16</v>
      </c>
      <c r="O289" s="68">
        <v>0</v>
      </c>
      <c r="P289" s="68">
        <v>0</v>
      </c>
      <c r="Q289" s="83">
        <f t="shared" si="30"/>
        <v>349518910.15999997</v>
      </c>
    </row>
    <row r="290" spans="2:17" outlineLevel="2" x14ac:dyDescent="0.25">
      <c r="B290" s="65" t="s">
        <v>35</v>
      </c>
      <c r="C290" s="66">
        <v>837000084</v>
      </c>
      <c r="D290" s="67" t="s">
        <v>145</v>
      </c>
      <c r="E290" s="68">
        <v>622</v>
      </c>
      <c r="F290" s="68">
        <v>27348591.82</v>
      </c>
      <c r="G290" s="68">
        <v>47827706</v>
      </c>
      <c r="H290" s="68">
        <f t="shared" si="34"/>
        <v>75176297.819999993</v>
      </c>
      <c r="I290" s="68">
        <v>211235890</v>
      </c>
      <c r="J290" s="68">
        <v>16990137</v>
      </c>
      <c r="K290" s="68">
        <v>28018837</v>
      </c>
      <c r="L290" s="68">
        <v>43250822</v>
      </c>
      <c r="M290" s="68">
        <v>14843820</v>
      </c>
      <c r="N290" s="68">
        <v>201156459</v>
      </c>
      <c r="O290" s="68">
        <v>0</v>
      </c>
      <c r="P290" s="68">
        <v>0</v>
      </c>
      <c r="Q290" s="83">
        <f t="shared" si="30"/>
        <v>590672262.81999993</v>
      </c>
    </row>
    <row r="291" spans="2:17" outlineLevel="2" x14ac:dyDescent="0.25">
      <c r="B291" s="65" t="s">
        <v>35</v>
      </c>
      <c r="C291" s="66">
        <v>839000495</v>
      </c>
      <c r="D291" s="67" t="s">
        <v>146</v>
      </c>
      <c r="E291" s="68">
        <v>27</v>
      </c>
      <c r="F291" s="68">
        <v>308888</v>
      </c>
      <c r="G291" s="68">
        <v>94811903</v>
      </c>
      <c r="H291" s="68">
        <f t="shared" si="34"/>
        <v>95120791</v>
      </c>
      <c r="I291" s="68">
        <v>2385881</v>
      </c>
      <c r="J291" s="68">
        <v>12508434</v>
      </c>
      <c r="K291" s="68">
        <v>35967697</v>
      </c>
      <c r="L291" s="68">
        <v>0</v>
      </c>
      <c r="M291" s="68">
        <v>312766</v>
      </c>
      <c r="N291" s="68">
        <v>236896.5</v>
      </c>
      <c r="O291" s="68">
        <v>0</v>
      </c>
      <c r="P291" s="68">
        <v>-85400</v>
      </c>
      <c r="Q291" s="83">
        <f t="shared" si="30"/>
        <v>146447065.5</v>
      </c>
    </row>
    <row r="292" spans="2:17" outlineLevel="2" x14ac:dyDescent="0.25">
      <c r="B292" s="65" t="s">
        <v>35</v>
      </c>
      <c r="C292" s="66">
        <v>860066942</v>
      </c>
      <c r="D292" s="67" t="s">
        <v>147</v>
      </c>
      <c r="E292" s="68">
        <v>1721</v>
      </c>
      <c r="F292" s="68">
        <v>58328607.240000002</v>
      </c>
      <c r="G292" s="68">
        <v>452942808</v>
      </c>
      <c r="H292" s="68">
        <f t="shared" si="34"/>
        <v>511271415.24000001</v>
      </c>
      <c r="I292" s="68">
        <v>816619529</v>
      </c>
      <c r="J292" s="68">
        <v>612295977</v>
      </c>
      <c r="K292" s="68">
        <v>406812238</v>
      </c>
      <c r="L292" s="68">
        <v>144611532</v>
      </c>
      <c r="M292" s="68">
        <v>155605990</v>
      </c>
      <c r="N292" s="68">
        <v>123231777</v>
      </c>
      <c r="O292" s="68">
        <v>0</v>
      </c>
      <c r="P292" s="68">
        <v>0</v>
      </c>
      <c r="Q292" s="83">
        <f>SUM(H292:P292)</f>
        <v>2770448458.2399998</v>
      </c>
    </row>
    <row r="293" spans="2:17" outlineLevel="2" x14ac:dyDescent="0.25">
      <c r="B293" s="65" t="s">
        <v>35</v>
      </c>
      <c r="C293" s="66">
        <v>890102044</v>
      </c>
      <c r="D293" s="67" t="s">
        <v>148</v>
      </c>
      <c r="E293" s="68">
        <v>167</v>
      </c>
      <c r="F293" s="68">
        <v>283019.68</v>
      </c>
      <c r="G293" s="68">
        <v>0</v>
      </c>
      <c r="H293" s="68">
        <f t="shared" si="34"/>
        <v>283019.68</v>
      </c>
      <c r="I293" s="68">
        <v>0</v>
      </c>
      <c r="J293" s="68">
        <v>0</v>
      </c>
      <c r="K293" s="68">
        <v>0</v>
      </c>
      <c r="L293" s="68">
        <v>0</v>
      </c>
      <c r="M293" s="68">
        <v>3190179</v>
      </c>
      <c r="N293" s="68">
        <v>168903763</v>
      </c>
      <c r="O293" s="68">
        <v>0</v>
      </c>
      <c r="P293" s="68">
        <v>0</v>
      </c>
      <c r="Q293" s="83">
        <f t="shared" ref="Q293:Q309" si="35">SUM(H293:P293)</f>
        <v>172376961.68000001</v>
      </c>
    </row>
    <row r="294" spans="2:17" outlineLevel="2" x14ac:dyDescent="0.25">
      <c r="B294" s="65" t="s">
        <v>35</v>
      </c>
      <c r="C294" s="66">
        <v>890303093</v>
      </c>
      <c r="D294" s="67" t="s">
        <v>149</v>
      </c>
      <c r="E294" s="68">
        <v>26</v>
      </c>
      <c r="F294" s="68">
        <v>0</v>
      </c>
      <c r="G294" s="68">
        <v>345712</v>
      </c>
      <c r="H294" s="68">
        <f t="shared" si="34"/>
        <v>345712</v>
      </c>
      <c r="I294" s="68">
        <v>0</v>
      </c>
      <c r="J294" s="68">
        <v>5406824</v>
      </c>
      <c r="K294" s="68">
        <v>0</v>
      </c>
      <c r="L294" s="68">
        <v>1586399</v>
      </c>
      <c r="M294" s="68">
        <v>531300</v>
      </c>
      <c r="N294" s="68">
        <v>18182215</v>
      </c>
      <c r="O294" s="68">
        <v>0</v>
      </c>
      <c r="P294" s="68">
        <v>0</v>
      </c>
      <c r="Q294" s="83">
        <f t="shared" si="35"/>
        <v>26052450</v>
      </c>
    </row>
    <row r="295" spans="2:17" outlineLevel="2" x14ac:dyDescent="0.25">
      <c r="B295" s="65" t="s">
        <v>35</v>
      </c>
      <c r="C295" s="66">
        <v>890500675</v>
      </c>
      <c r="D295" s="67" t="s">
        <v>315</v>
      </c>
      <c r="E295" s="68">
        <v>45</v>
      </c>
      <c r="F295" s="68">
        <v>545100</v>
      </c>
      <c r="G295" s="68">
        <v>4250364</v>
      </c>
      <c r="H295" s="68">
        <f t="shared" si="34"/>
        <v>4795464</v>
      </c>
      <c r="I295" s="68">
        <v>0</v>
      </c>
      <c r="J295" s="68">
        <v>845157</v>
      </c>
      <c r="K295" s="68">
        <v>8034849</v>
      </c>
      <c r="L295" s="68">
        <v>0</v>
      </c>
      <c r="M295" s="68">
        <v>20805701</v>
      </c>
      <c r="N295" s="68">
        <v>10679349</v>
      </c>
      <c r="O295" s="68">
        <v>0</v>
      </c>
      <c r="P295" s="68">
        <v>0</v>
      </c>
      <c r="Q295" s="83">
        <f t="shared" si="35"/>
        <v>45160520</v>
      </c>
    </row>
    <row r="296" spans="2:17" outlineLevel="2" x14ac:dyDescent="0.25">
      <c r="B296" s="65" t="s">
        <v>35</v>
      </c>
      <c r="C296" s="66">
        <v>891600091</v>
      </c>
      <c r="D296" s="67" t="s">
        <v>150</v>
      </c>
      <c r="E296" s="68">
        <v>176</v>
      </c>
      <c r="F296" s="68">
        <v>0</v>
      </c>
      <c r="G296" s="68">
        <v>23948465</v>
      </c>
      <c r="H296" s="68">
        <f t="shared" si="34"/>
        <v>23948465</v>
      </c>
      <c r="I296" s="68">
        <v>23367798</v>
      </c>
      <c r="J296" s="68">
        <v>265200</v>
      </c>
      <c r="K296" s="68">
        <v>289975</v>
      </c>
      <c r="L296" s="68">
        <v>7076906</v>
      </c>
      <c r="M296" s="68">
        <v>104400</v>
      </c>
      <c r="N296" s="68">
        <v>269592628</v>
      </c>
      <c r="O296" s="68">
        <v>0</v>
      </c>
      <c r="P296" s="68">
        <v>0</v>
      </c>
      <c r="Q296" s="83">
        <f t="shared" si="35"/>
        <v>324645372</v>
      </c>
    </row>
    <row r="297" spans="2:17" outlineLevel="2" x14ac:dyDescent="0.25">
      <c r="B297" s="65" t="s">
        <v>35</v>
      </c>
      <c r="C297" s="66">
        <v>891856000</v>
      </c>
      <c r="D297" s="67" t="s">
        <v>151</v>
      </c>
      <c r="E297" s="68">
        <v>699</v>
      </c>
      <c r="F297" s="68">
        <v>201855.56</v>
      </c>
      <c r="G297" s="68">
        <v>3812969</v>
      </c>
      <c r="H297" s="68">
        <f t="shared" si="34"/>
        <v>4014824.56</v>
      </c>
      <c r="I297" s="68">
        <v>5081648</v>
      </c>
      <c r="J297" s="68">
        <v>67653563</v>
      </c>
      <c r="K297" s="68">
        <v>193968016</v>
      </c>
      <c r="L297" s="68">
        <v>137531960</v>
      </c>
      <c r="M297" s="68">
        <v>663283895</v>
      </c>
      <c r="N297" s="68">
        <v>743897354</v>
      </c>
      <c r="O297" s="68">
        <v>0</v>
      </c>
      <c r="P297" s="68">
        <v>0</v>
      </c>
      <c r="Q297" s="83">
        <f t="shared" si="35"/>
        <v>1815431260.5599999</v>
      </c>
    </row>
    <row r="298" spans="2:17" outlineLevel="2" x14ac:dyDescent="0.25">
      <c r="B298" s="65" t="s">
        <v>35</v>
      </c>
      <c r="C298" s="66">
        <v>900156264</v>
      </c>
      <c r="D298" s="67" t="s">
        <v>152</v>
      </c>
      <c r="E298" s="68">
        <v>7709</v>
      </c>
      <c r="F298" s="68">
        <v>269172518.27999997</v>
      </c>
      <c r="G298" s="68">
        <v>906850282</v>
      </c>
      <c r="H298" s="68">
        <f t="shared" si="34"/>
        <v>1176022800.28</v>
      </c>
      <c r="I298" s="68">
        <v>955177636</v>
      </c>
      <c r="J298" s="68">
        <v>857436581</v>
      </c>
      <c r="K298" s="68">
        <v>1320323570</v>
      </c>
      <c r="L298" s="68">
        <v>2684742488</v>
      </c>
      <c r="M298" s="68">
        <v>2221926708</v>
      </c>
      <c r="N298" s="68">
        <v>1641853927</v>
      </c>
      <c r="O298" s="68">
        <v>-1750924771</v>
      </c>
      <c r="P298" s="68">
        <v>-266185893</v>
      </c>
      <c r="Q298" s="83">
        <f t="shared" si="35"/>
        <v>8840373046.2799988</v>
      </c>
    </row>
    <row r="299" spans="2:17" outlineLevel="2" x14ac:dyDescent="0.25">
      <c r="B299" s="65" t="s">
        <v>35</v>
      </c>
      <c r="C299" s="66">
        <v>900226715</v>
      </c>
      <c r="D299" s="67" t="s">
        <v>133</v>
      </c>
      <c r="E299" s="68">
        <v>27624</v>
      </c>
      <c r="F299" s="68">
        <v>198898233.61000001</v>
      </c>
      <c r="G299" s="68">
        <v>1071008079</v>
      </c>
      <c r="H299" s="68">
        <f t="shared" si="34"/>
        <v>1269906312.6100001</v>
      </c>
      <c r="I299" s="68">
        <v>1076145962</v>
      </c>
      <c r="J299" s="68">
        <v>969341569</v>
      </c>
      <c r="K299" s="68">
        <v>1086039246</v>
      </c>
      <c r="L299" s="68">
        <v>2848041833</v>
      </c>
      <c r="M299" s="68">
        <v>3213434668.23</v>
      </c>
      <c r="N299" s="68">
        <v>1707325458</v>
      </c>
      <c r="O299" s="68">
        <v>-1097606216</v>
      </c>
      <c r="P299" s="68">
        <v>-600682742</v>
      </c>
      <c r="Q299" s="83">
        <f t="shared" si="35"/>
        <v>10471946090.84</v>
      </c>
    </row>
    <row r="300" spans="2:17" outlineLevel="2" x14ac:dyDescent="0.25">
      <c r="B300" s="65" t="s">
        <v>35</v>
      </c>
      <c r="C300" s="66">
        <v>900298372</v>
      </c>
      <c r="D300" s="67" t="s">
        <v>154</v>
      </c>
      <c r="E300" s="68">
        <v>202554</v>
      </c>
      <c r="F300" s="68">
        <v>3121066253.71</v>
      </c>
      <c r="G300" s="68">
        <v>19539113523</v>
      </c>
      <c r="H300" s="68">
        <f t="shared" si="34"/>
        <v>22660179776.709999</v>
      </c>
      <c r="I300" s="68">
        <v>3404001338</v>
      </c>
      <c r="J300" s="68">
        <v>2830775285</v>
      </c>
      <c r="K300" s="68">
        <v>2786885008</v>
      </c>
      <c r="L300" s="68">
        <v>3968821483.0799999</v>
      </c>
      <c r="M300" s="68">
        <v>1706389073</v>
      </c>
      <c r="N300" s="68">
        <v>2388076271</v>
      </c>
      <c r="O300" s="68">
        <v>-993708800</v>
      </c>
      <c r="P300" s="68">
        <v>-1843690268</v>
      </c>
      <c r="Q300" s="83">
        <f t="shared" si="35"/>
        <v>36907729166.790001</v>
      </c>
    </row>
    <row r="301" spans="2:17" outlineLevel="2" x14ac:dyDescent="0.25">
      <c r="B301" s="65" t="s">
        <v>35</v>
      </c>
      <c r="C301" s="66">
        <v>900604350</v>
      </c>
      <c r="D301" s="67" t="s">
        <v>155</v>
      </c>
      <c r="E301" s="68">
        <v>471</v>
      </c>
      <c r="F301" s="68">
        <v>395477</v>
      </c>
      <c r="G301" s="68">
        <v>158250551</v>
      </c>
      <c r="H301" s="68">
        <f t="shared" si="34"/>
        <v>158646028</v>
      </c>
      <c r="I301" s="68">
        <v>62610742</v>
      </c>
      <c r="J301" s="68">
        <v>21849828</v>
      </c>
      <c r="K301" s="68">
        <v>88090579</v>
      </c>
      <c r="L301" s="68">
        <v>142351089</v>
      </c>
      <c r="M301" s="68">
        <v>6794569</v>
      </c>
      <c r="N301" s="68">
        <v>474824467.19999999</v>
      </c>
      <c r="O301" s="68">
        <v>0</v>
      </c>
      <c r="P301" s="68">
        <v>0</v>
      </c>
      <c r="Q301" s="83">
        <f t="shared" si="35"/>
        <v>955167302.20000005</v>
      </c>
    </row>
    <row r="302" spans="2:17" outlineLevel="2" x14ac:dyDescent="0.25">
      <c r="B302" s="65" t="s">
        <v>35</v>
      </c>
      <c r="C302" s="66">
        <v>900914254</v>
      </c>
      <c r="D302" s="67" t="s">
        <v>316</v>
      </c>
      <c r="E302" s="68">
        <v>3</v>
      </c>
      <c r="F302" s="68">
        <v>0</v>
      </c>
      <c r="G302" s="68">
        <v>2321552</v>
      </c>
      <c r="H302" s="68">
        <f t="shared" si="34"/>
        <v>2321552</v>
      </c>
      <c r="I302" s="68">
        <v>0</v>
      </c>
      <c r="J302" s="68">
        <v>0</v>
      </c>
      <c r="K302" s="68">
        <v>0</v>
      </c>
      <c r="L302" s="68">
        <v>0</v>
      </c>
      <c r="M302" s="68">
        <v>0</v>
      </c>
      <c r="N302" s="68">
        <v>2263252</v>
      </c>
      <c r="O302" s="68">
        <v>0</v>
      </c>
      <c r="P302" s="68">
        <v>0</v>
      </c>
      <c r="Q302" s="83">
        <f t="shared" si="35"/>
        <v>4584804</v>
      </c>
    </row>
    <row r="303" spans="2:17" outlineLevel="2" x14ac:dyDescent="0.25">
      <c r="B303" s="65" t="s">
        <v>35</v>
      </c>
      <c r="C303" s="66">
        <v>900935126</v>
      </c>
      <c r="D303" s="67" t="s">
        <v>156</v>
      </c>
      <c r="E303" s="68">
        <v>1493</v>
      </c>
      <c r="F303" s="68">
        <v>2530225</v>
      </c>
      <c r="G303" s="68">
        <v>141608066</v>
      </c>
      <c r="H303" s="68">
        <f t="shared" si="34"/>
        <v>144138291</v>
      </c>
      <c r="I303" s="68">
        <v>105369450</v>
      </c>
      <c r="J303" s="68">
        <v>229612442</v>
      </c>
      <c r="K303" s="68">
        <v>4820139.5</v>
      </c>
      <c r="L303" s="68">
        <v>20225617</v>
      </c>
      <c r="M303" s="68">
        <v>559442965</v>
      </c>
      <c r="N303" s="68">
        <v>389706427.90000004</v>
      </c>
      <c r="O303" s="68">
        <v>0</v>
      </c>
      <c r="P303" s="68">
        <v>0</v>
      </c>
      <c r="Q303" s="83">
        <f t="shared" si="35"/>
        <v>1453315332.4000001</v>
      </c>
    </row>
    <row r="304" spans="2:17" outlineLevel="2" x14ac:dyDescent="0.25">
      <c r="B304" s="65" t="s">
        <v>35</v>
      </c>
      <c r="C304" s="66">
        <v>901021565</v>
      </c>
      <c r="D304" s="67" t="s">
        <v>157</v>
      </c>
      <c r="E304" s="68">
        <v>1043</v>
      </c>
      <c r="F304" s="68">
        <v>15480157.800000001</v>
      </c>
      <c r="G304" s="68">
        <v>23143485</v>
      </c>
      <c r="H304" s="68">
        <f t="shared" si="34"/>
        <v>38623642.799999997</v>
      </c>
      <c r="I304" s="68">
        <v>27447332</v>
      </c>
      <c r="J304" s="68">
        <v>21176718</v>
      </c>
      <c r="K304" s="68">
        <v>178575537</v>
      </c>
      <c r="L304" s="68">
        <v>88167033</v>
      </c>
      <c r="M304" s="68">
        <v>69764151</v>
      </c>
      <c r="N304" s="68">
        <v>1128559805</v>
      </c>
      <c r="O304" s="68">
        <v>0</v>
      </c>
      <c r="P304" s="68">
        <v>0</v>
      </c>
      <c r="Q304" s="83">
        <f t="shared" si="35"/>
        <v>1552314218.8</v>
      </c>
    </row>
    <row r="305" spans="2:17" outlineLevel="2" x14ac:dyDescent="0.25">
      <c r="B305" s="65" t="s">
        <v>35</v>
      </c>
      <c r="C305" s="66">
        <v>901543211</v>
      </c>
      <c r="D305" s="67" t="s">
        <v>158</v>
      </c>
      <c r="E305" s="68">
        <v>3112</v>
      </c>
      <c r="F305" s="68">
        <v>109547667.51000001</v>
      </c>
      <c r="G305" s="68">
        <v>960177950</v>
      </c>
      <c r="H305" s="68">
        <f t="shared" si="34"/>
        <v>1069725617.51</v>
      </c>
      <c r="I305" s="68">
        <v>165150</v>
      </c>
      <c r="J305" s="68">
        <v>366358070</v>
      </c>
      <c r="K305" s="68">
        <v>356355396</v>
      </c>
      <c r="L305" s="68">
        <v>747928471</v>
      </c>
      <c r="M305" s="68">
        <v>805708333.70000005</v>
      </c>
      <c r="N305" s="68">
        <v>240801801.16</v>
      </c>
      <c r="O305" s="68">
        <v>-11818150.300000001</v>
      </c>
      <c r="P305" s="68">
        <v>0</v>
      </c>
      <c r="Q305" s="83">
        <f t="shared" si="35"/>
        <v>3575224689.0699997</v>
      </c>
    </row>
    <row r="306" spans="2:17" outlineLevel="2" x14ac:dyDescent="0.25">
      <c r="B306" s="65" t="s">
        <v>35</v>
      </c>
      <c r="C306" s="66">
        <v>901543761</v>
      </c>
      <c r="D306" s="67" t="s">
        <v>159</v>
      </c>
      <c r="E306" s="68">
        <v>228</v>
      </c>
      <c r="F306" s="68">
        <v>0</v>
      </c>
      <c r="G306" s="68">
        <v>19422506</v>
      </c>
      <c r="H306" s="68">
        <f t="shared" si="34"/>
        <v>19422506</v>
      </c>
      <c r="I306" s="68">
        <v>0</v>
      </c>
      <c r="J306" s="68">
        <v>0</v>
      </c>
      <c r="K306" s="68">
        <v>103937726</v>
      </c>
      <c r="L306" s="68">
        <v>101441817</v>
      </c>
      <c r="M306" s="68">
        <v>9167394</v>
      </c>
      <c r="N306" s="68">
        <v>111359545</v>
      </c>
      <c r="O306" s="68">
        <v>0</v>
      </c>
      <c r="P306" s="68">
        <v>0</v>
      </c>
      <c r="Q306" s="83">
        <f t="shared" si="35"/>
        <v>345328988</v>
      </c>
    </row>
    <row r="307" spans="2:17" outlineLevel="2" x14ac:dyDescent="0.25">
      <c r="B307" s="65" t="s">
        <v>35</v>
      </c>
      <c r="C307" s="66">
        <v>1074831762</v>
      </c>
      <c r="D307" s="67" t="s">
        <v>90</v>
      </c>
      <c r="E307" s="68">
        <v>0</v>
      </c>
      <c r="F307" s="68">
        <v>59719.5</v>
      </c>
      <c r="G307" s="68">
        <v>0</v>
      </c>
      <c r="H307" s="68">
        <f t="shared" si="34"/>
        <v>59719.5</v>
      </c>
      <c r="I307" s="68">
        <v>0</v>
      </c>
      <c r="J307" s="68">
        <v>0</v>
      </c>
      <c r="K307" s="68">
        <v>0</v>
      </c>
      <c r="L307" s="68">
        <v>0</v>
      </c>
      <c r="M307" s="68">
        <v>0</v>
      </c>
      <c r="N307" s="68">
        <v>0</v>
      </c>
      <c r="O307" s="68">
        <v>0</v>
      </c>
      <c r="P307" s="68">
        <v>0</v>
      </c>
      <c r="Q307" s="83">
        <f t="shared" si="35"/>
        <v>59719.5</v>
      </c>
    </row>
    <row r="308" spans="2:17" outlineLevel="2" x14ac:dyDescent="0.25">
      <c r="B308" s="65" t="s">
        <v>35</v>
      </c>
      <c r="C308" s="66">
        <v>1245082937</v>
      </c>
      <c r="D308" s="67" t="s">
        <v>317</v>
      </c>
      <c r="E308" s="68">
        <v>0</v>
      </c>
      <c r="F308" s="68">
        <v>110384</v>
      </c>
      <c r="G308" s="68">
        <v>0</v>
      </c>
      <c r="H308" s="68">
        <f t="shared" si="34"/>
        <v>110384</v>
      </c>
      <c r="I308" s="68">
        <v>0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P308" s="68">
        <v>0</v>
      </c>
      <c r="Q308" s="83">
        <f t="shared" si="35"/>
        <v>110384</v>
      </c>
    </row>
    <row r="309" spans="2:17" ht="12" outlineLevel="2" thickBot="1" x14ac:dyDescent="0.3">
      <c r="B309" s="65" t="s">
        <v>35</v>
      </c>
      <c r="C309" s="66">
        <v>24098111147000</v>
      </c>
      <c r="D309" s="67" t="s">
        <v>318</v>
      </c>
      <c r="E309" s="68">
        <v>0</v>
      </c>
      <c r="F309" s="68">
        <v>32584995.190000001</v>
      </c>
      <c r="G309" s="68">
        <v>0</v>
      </c>
      <c r="H309" s="68">
        <f t="shared" si="34"/>
        <v>32584995.190000001</v>
      </c>
      <c r="I309" s="68">
        <v>0</v>
      </c>
      <c r="J309" s="68">
        <v>0</v>
      </c>
      <c r="K309" s="68">
        <v>0</v>
      </c>
      <c r="L309" s="68">
        <v>0</v>
      </c>
      <c r="M309" s="68">
        <v>0</v>
      </c>
      <c r="N309" s="68">
        <v>0</v>
      </c>
      <c r="O309" s="68">
        <v>0</v>
      </c>
      <c r="P309" s="68">
        <v>0</v>
      </c>
      <c r="Q309" s="83">
        <f t="shared" si="35"/>
        <v>32584995.190000001</v>
      </c>
    </row>
    <row r="310" spans="2:17" ht="12" outlineLevel="1" thickBot="1" x14ac:dyDescent="0.3">
      <c r="B310" s="18" t="s">
        <v>59</v>
      </c>
      <c r="C310" s="77"/>
      <c r="D310" s="78"/>
      <c r="E310" s="79">
        <f t="shared" ref="E310:Q310" si="36">SUBTOTAL(9,E277:E309)</f>
        <v>258981</v>
      </c>
      <c r="F310" s="79">
        <f t="shared" si="36"/>
        <v>4073462896.0700006</v>
      </c>
      <c r="G310" s="79">
        <f t="shared" si="36"/>
        <v>26361962810</v>
      </c>
      <c r="H310" s="79">
        <f t="shared" si="36"/>
        <v>30435425706.069996</v>
      </c>
      <c r="I310" s="79">
        <f t="shared" si="36"/>
        <v>9107719198</v>
      </c>
      <c r="J310" s="79">
        <f t="shared" si="36"/>
        <v>8006965182.1999998</v>
      </c>
      <c r="K310" s="79">
        <f t="shared" si="36"/>
        <v>8202369736.5</v>
      </c>
      <c r="L310" s="79">
        <f t="shared" si="36"/>
        <v>12155298149.08</v>
      </c>
      <c r="M310" s="79">
        <f t="shared" si="36"/>
        <v>10536818458.900002</v>
      </c>
      <c r="N310" s="79">
        <f t="shared" si="36"/>
        <v>12059189150.67</v>
      </c>
      <c r="O310" s="79">
        <f t="shared" si="36"/>
        <v>-4444549448.3000002</v>
      </c>
      <c r="P310" s="79">
        <f t="shared" si="36"/>
        <v>-2794606727</v>
      </c>
      <c r="Q310" s="85">
        <f t="shared" si="36"/>
        <v>83264629406.119995</v>
      </c>
    </row>
    <row r="311" spans="2:17" ht="12" thickBot="1" x14ac:dyDescent="0.3">
      <c r="B311" s="18" t="s">
        <v>64</v>
      </c>
      <c r="C311" s="77"/>
      <c r="D311" s="78"/>
      <c r="E311" s="79">
        <f t="shared" ref="E311:Q311" si="37">SUBTOTAL(9,E7:E309)</f>
        <v>430751</v>
      </c>
      <c r="F311" s="79">
        <f t="shared" si="37"/>
        <v>5650622249.3600006</v>
      </c>
      <c r="G311" s="79">
        <f t="shared" si="37"/>
        <v>43046236899</v>
      </c>
      <c r="H311" s="79">
        <f t="shared" si="37"/>
        <v>48696859148.360008</v>
      </c>
      <c r="I311" s="79">
        <f t="shared" si="37"/>
        <v>20242853345</v>
      </c>
      <c r="J311" s="79">
        <f t="shared" si="37"/>
        <v>15427511300.740002</v>
      </c>
      <c r="K311" s="79">
        <f t="shared" si="37"/>
        <v>13372559991.5</v>
      </c>
      <c r="L311" s="79">
        <f t="shared" si="37"/>
        <v>23183456699.270004</v>
      </c>
      <c r="M311" s="79">
        <f t="shared" si="37"/>
        <v>24305240378.02</v>
      </c>
      <c r="N311" s="79">
        <f t="shared" si="37"/>
        <v>136052397476.26006</v>
      </c>
      <c r="O311" s="79">
        <f t="shared" si="37"/>
        <v>-4450922556.5500002</v>
      </c>
      <c r="P311" s="79">
        <f t="shared" si="37"/>
        <v>-7903929762.499999</v>
      </c>
      <c r="Q311" s="85">
        <f t="shared" si="37"/>
        <v>268926026020.10004</v>
      </c>
    </row>
    <row r="312" spans="2:17" x14ac:dyDescent="0.25">
      <c r="B312" s="10"/>
      <c r="C312" s="55"/>
      <c r="D312" s="19"/>
      <c r="E312" s="20"/>
      <c r="F312" s="20"/>
      <c r="G312" s="20"/>
      <c r="H312" s="20"/>
      <c r="K312" s="20"/>
      <c r="L312" s="20"/>
      <c r="M312" s="20"/>
      <c r="N312" s="20"/>
      <c r="O312" s="20"/>
      <c r="P312" s="20"/>
      <c r="Q312" s="20"/>
    </row>
    <row r="313" spans="2:17" x14ac:dyDescent="0.25">
      <c r="B313" s="10"/>
      <c r="C313" s="55"/>
      <c r="D313" s="19"/>
      <c r="E313" s="20"/>
      <c r="F313" s="20"/>
      <c r="G313" s="20"/>
      <c r="H313" s="20"/>
      <c r="K313" s="20"/>
      <c r="L313" s="20"/>
      <c r="M313" s="20"/>
      <c r="N313" s="20"/>
      <c r="O313" s="20"/>
      <c r="P313" s="20"/>
      <c r="Q313" s="20"/>
    </row>
    <row r="314" spans="2:17" x14ac:dyDescent="0.25">
      <c r="B314" s="10" t="s">
        <v>69</v>
      </c>
      <c r="C314" s="55"/>
      <c r="D314" s="19"/>
      <c r="E314" s="20"/>
      <c r="F314" s="20"/>
      <c r="G314" s="20"/>
      <c r="H314" s="20"/>
      <c r="K314" s="20"/>
      <c r="L314" s="20"/>
      <c r="M314" s="20"/>
      <c r="N314" s="20"/>
      <c r="O314" s="20"/>
      <c r="P314" s="20"/>
      <c r="Q314" s="20"/>
    </row>
    <row r="315" spans="2:17" ht="12" thickBot="1" x14ac:dyDescent="0.3">
      <c r="B315" s="10"/>
      <c r="C315" s="55"/>
      <c r="D315" s="19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</row>
    <row r="316" spans="2:17" ht="23.25" thickBot="1" x14ac:dyDescent="0.3">
      <c r="B316" s="21" t="s">
        <v>70</v>
      </c>
      <c r="C316" s="56"/>
      <c r="D316" s="22"/>
      <c r="E316" s="6" t="s">
        <v>7</v>
      </c>
      <c r="F316" s="7" t="s">
        <v>8</v>
      </c>
      <c r="G316" s="7" t="s">
        <v>9</v>
      </c>
      <c r="H316" s="7" t="s">
        <v>10</v>
      </c>
      <c r="I316" s="8" t="s">
        <v>11</v>
      </c>
      <c r="J316" s="7" t="s">
        <v>12</v>
      </c>
      <c r="K316" s="7" t="s">
        <v>13</v>
      </c>
      <c r="L316" s="7" t="s">
        <v>14</v>
      </c>
      <c r="M316" s="7" t="s">
        <v>15</v>
      </c>
      <c r="N316" s="9" t="s">
        <v>16</v>
      </c>
      <c r="O316" s="7" t="s">
        <v>17</v>
      </c>
      <c r="P316" s="7" t="s">
        <v>18</v>
      </c>
      <c r="Q316" s="7" t="s">
        <v>54</v>
      </c>
    </row>
    <row r="317" spans="2:17" x14ac:dyDescent="0.25">
      <c r="B317" s="23" t="s">
        <v>71</v>
      </c>
      <c r="C317" s="57"/>
      <c r="D317" s="24"/>
      <c r="E317" s="25">
        <v>0</v>
      </c>
      <c r="F317" s="16">
        <v>0</v>
      </c>
      <c r="G317" s="16">
        <v>0</v>
      </c>
      <c r="H317" s="16">
        <v>0</v>
      </c>
      <c r="I317" s="16">
        <v>0</v>
      </c>
      <c r="J317" s="16">
        <v>0</v>
      </c>
      <c r="K317" s="16">
        <v>0</v>
      </c>
      <c r="L317" s="16">
        <v>0</v>
      </c>
      <c r="M317" s="16">
        <v>0</v>
      </c>
      <c r="N317" s="16">
        <v>0</v>
      </c>
      <c r="O317" s="16">
        <v>0</v>
      </c>
      <c r="P317" s="16">
        <v>0</v>
      </c>
      <c r="Q317" s="17">
        <f>SUM(H317:P317)</f>
        <v>0</v>
      </c>
    </row>
    <row r="318" spans="2:17" x14ac:dyDescent="0.25">
      <c r="B318" s="23" t="s">
        <v>72</v>
      </c>
      <c r="C318" s="57"/>
      <c r="D318" s="24"/>
      <c r="E318" s="25">
        <v>0</v>
      </c>
      <c r="F318" s="16">
        <v>0</v>
      </c>
      <c r="G318" s="16">
        <v>0</v>
      </c>
      <c r="H318" s="16">
        <v>0</v>
      </c>
      <c r="I318" s="16">
        <v>54393240.399999999</v>
      </c>
      <c r="J318" s="16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17">
        <f>SUM(H318:P318)</f>
        <v>54393240.399999999</v>
      </c>
    </row>
    <row r="319" spans="2:17" x14ac:dyDescent="0.25">
      <c r="B319" s="23" t="s">
        <v>73</v>
      </c>
      <c r="C319" s="57"/>
      <c r="D319" s="24"/>
      <c r="E319" s="25">
        <v>0</v>
      </c>
      <c r="F319" s="16">
        <v>0</v>
      </c>
      <c r="G319" s="16">
        <v>0</v>
      </c>
      <c r="H319" s="16">
        <v>0</v>
      </c>
      <c r="I319" s="16">
        <v>13970955.48</v>
      </c>
      <c r="J319" s="16">
        <v>0</v>
      </c>
      <c r="K319" s="16">
        <v>0</v>
      </c>
      <c r="L319" s="16">
        <v>0</v>
      </c>
      <c r="M319" s="16">
        <v>0</v>
      </c>
      <c r="N319" s="16">
        <v>0</v>
      </c>
      <c r="O319" s="16">
        <v>0</v>
      </c>
      <c r="P319" s="16">
        <v>0</v>
      </c>
      <c r="Q319" s="17">
        <f>SUM(H319:P319)</f>
        <v>13970955.48</v>
      </c>
    </row>
    <row r="320" spans="2:17" x14ac:dyDescent="0.25">
      <c r="B320" s="23" t="s">
        <v>74</v>
      </c>
      <c r="C320" s="57"/>
      <c r="D320" s="24"/>
      <c r="E320" s="25">
        <v>0</v>
      </c>
      <c r="F320" s="16">
        <v>0</v>
      </c>
      <c r="G320" s="16">
        <v>0</v>
      </c>
      <c r="H320" s="16">
        <v>0</v>
      </c>
      <c r="I320" s="16">
        <v>2459190852.3000002</v>
      </c>
      <c r="J320" s="16">
        <v>0</v>
      </c>
      <c r="K320" s="16">
        <v>0</v>
      </c>
      <c r="L320" s="16">
        <v>0</v>
      </c>
      <c r="M320" s="16">
        <v>0</v>
      </c>
      <c r="N320" s="16">
        <v>0</v>
      </c>
      <c r="O320" s="16">
        <v>0</v>
      </c>
      <c r="P320" s="16">
        <v>0</v>
      </c>
      <c r="Q320" s="17">
        <f>SUM(H320:P320)</f>
        <v>2459190852.3000002</v>
      </c>
    </row>
    <row r="321" spans="2:19" ht="12" thickBot="1" x14ac:dyDescent="0.3">
      <c r="B321" s="23" t="s">
        <v>75</v>
      </c>
      <c r="C321" s="57"/>
      <c r="D321" s="24"/>
      <c r="E321" s="25">
        <v>0</v>
      </c>
      <c r="F321" s="16">
        <v>0</v>
      </c>
      <c r="G321" s="16">
        <v>0</v>
      </c>
      <c r="H321" s="16">
        <v>0</v>
      </c>
      <c r="I321" s="16">
        <v>0</v>
      </c>
      <c r="J321" s="16">
        <v>0</v>
      </c>
      <c r="K321" s="16">
        <v>0</v>
      </c>
      <c r="L321" s="16">
        <v>0</v>
      </c>
      <c r="M321" s="16">
        <v>0</v>
      </c>
      <c r="N321" s="16">
        <v>4860131220.5599995</v>
      </c>
      <c r="O321" s="16">
        <v>0</v>
      </c>
      <c r="P321" s="16">
        <v>0</v>
      </c>
      <c r="Q321" s="17">
        <f>SUM(H321:P321)</f>
        <v>4860131220.5599995</v>
      </c>
    </row>
    <row r="322" spans="2:19" ht="12" thickBot="1" x14ac:dyDescent="0.3">
      <c r="B322" s="18" t="s">
        <v>76</v>
      </c>
      <c r="C322" s="58"/>
      <c r="D322" s="26"/>
      <c r="E322" s="27">
        <f t="shared" ref="E322:M322" si="38">SUM(E317:E321)</f>
        <v>0</v>
      </c>
      <c r="F322" s="27">
        <f t="shared" si="38"/>
        <v>0</v>
      </c>
      <c r="G322" s="27">
        <f t="shared" si="38"/>
        <v>0</v>
      </c>
      <c r="H322" s="27">
        <f t="shared" si="38"/>
        <v>0</v>
      </c>
      <c r="I322" s="27">
        <f t="shared" si="38"/>
        <v>2527555048.1800003</v>
      </c>
      <c r="J322" s="27">
        <f t="shared" si="38"/>
        <v>0</v>
      </c>
      <c r="K322" s="27">
        <f t="shared" si="38"/>
        <v>0</v>
      </c>
      <c r="L322" s="27">
        <f t="shared" si="38"/>
        <v>0</v>
      </c>
      <c r="M322" s="27">
        <f t="shared" si="38"/>
        <v>0</v>
      </c>
      <c r="N322" s="27">
        <f>SUM(N317:N321)</f>
        <v>4860131220.5599995</v>
      </c>
      <c r="O322" s="27">
        <f t="shared" ref="O322:P322" si="39">SUM(O317:O321)</f>
        <v>0</v>
      </c>
      <c r="P322" s="27">
        <f t="shared" si="39"/>
        <v>0</v>
      </c>
      <c r="Q322" s="28">
        <f>SUM(Q317:Q321)</f>
        <v>7387686268.7399998</v>
      </c>
    </row>
    <row r="323" spans="2:19" ht="12" thickBot="1" x14ac:dyDescent="0.3"/>
    <row r="324" spans="2:19" ht="12" thickBot="1" x14ac:dyDescent="0.3">
      <c r="B324" s="18" t="s">
        <v>77</v>
      </c>
      <c r="C324" s="60"/>
      <c r="D324" s="34"/>
      <c r="E324" s="35">
        <f>+E322+E311</f>
        <v>430751</v>
      </c>
      <c r="F324" s="35">
        <f t="shared" ref="F324:Q324" si="40">+F322+F311</f>
        <v>5650622249.3600006</v>
      </c>
      <c r="G324" s="35">
        <f t="shared" si="40"/>
        <v>43046236899</v>
      </c>
      <c r="H324" s="35">
        <f t="shared" si="40"/>
        <v>48696859148.360008</v>
      </c>
      <c r="I324" s="35">
        <f t="shared" si="40"/>
        <v>22770408393.18</v>
      </c>
      <c r="J324" s="35">
        <f t="shared" si="40"/>
        <v>15427511300.740002</v>
      </c>
      <c r="K324" s="35">
        <f t="shared" si="40"/>
        <v>13372559991.5</v>
      </c>
      <c r="L324" s="35">
        <f t="shared" si="40"/>
        <v>23183456699.270004</v>
      </c>
      <c r="M324" s="35">
        <f t="shared" si="40"/>
        <v>24305240378.02</v>
      </c>
      <c r="N324" s="35">
        <f t="shared" si="40"/>
        <v>140912528696.82007</v>
      </c>
      <c r="O324" s="35">
        <f t="shared" si="40"/>
        <v>-4450922556.5500002</v>
      </c>
      <c r="P324" s="35">
        <f t="shared" si="40"/>
        <v>-7903929762.499999</v>
      </c>
      <c r="Q324" s="120">
        <f t="shared" si="40"/>
        <v>276313712288.84003</v>
      </c>
      <c r="S324" s="80"/>
    </row>
    <row r="325" spans="2:19" x14ac:dyDescent="0.25">
      <c r="B325" s="19"/>
      <c r="C325" s="55"/>
      <c r="D325" s="19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</row>
    <row r="326" spans="2:19" x14ac:dyDescent="0.25">
      <c r="B326" s="19"/>
      <c r="C326" s="55"/>
      <c r="D326" s="19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</row>
    <row r="327" spans="2:19" x14ac:dyDescent="0.25">
      <c r="B327" s="19"/>
      <c r="C327" s="55"/>
      <c r="D327" s="19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</row>
    <row r="328" spans="2:19" x14ac:dyDescent="0.2">
      <c r="B328" s="29"/>
    </row>
    <row r="329" spans="2:19" s="30" customFormat="1" ht="15" x14ac:dyDescent="0.25">
      <c r="B329" s="115" t="s">
        <v>67</v>
      </c>
      <c r="C329" s="115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2:19" s="30" customFormat="1" ht="15" x14ac:dyDescent="0.25">
      <c r="B330" s="32" t="s">
        <v>66</v>
      </c>
      <c r="C330" s="6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2:19" s="30" customFormat="1" ht="15" x14ac:dyDescent="0.25">
      <c r="B331" s="32" t="s">
        <v>62</v>
      </c>
      <c r="C331" s="6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2:19" s="30" customFormat="1" ht="15" x14ac:dyDescent="0.25">
      <c r="B332" s="32"/>
      <c r="C332" s="6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2:19" s="30" customFormat="1" ht="15" x14ac:dyDescent="0.25">
      <c r="B333" s="32"/>
      <c r="C333" s="6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2:19" s="30" customFormat="1" ht="15" x14ac:dyDescent="0.25">
      <c r="B334" s="33" t="s">
        <v>63</v>
      </c>
      <c r="C334" s="6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2:19" s="30" customFormat="1" ht="15" x14ac:dyDescent="0.25">
      <c r="B335" s="32" t="s">
        <v>65</v>
      </c>
      <c r="C335" s="6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2:19" s="30" customFormat="1" ht="15" x14ac:dyDescent="0.25">
      <c r="B336" s="32" t="s">
        <v>62</v>
      </c>
      <c r="C336" s="6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2:17" s="30" customFormat="1" ht="15" x14ac:dyDescent="0.25">
      <c r="B337" s="32"/>
      <c r="C337" s="62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2:17" s="30" customFormat="1" ht="15" x14ac:dyDescent="0.25">
      <c r="B338" s="32"/>
      <c r="C338" s="62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</sheetData>
  <autoFilter ref="B6:S310" xr:uid="{3F9A212C-5D6F-4EB4-B57D-1100670E334B}"/>
  <mergeCells count="1">
    <mergeCell ref="B329:C329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C9DB-E6DB-4C77-BB2B-42402C3775F4}">
  <dimension ref="B1:J347"/>
  <sheetViews>
    <sheetView workbookViewId="0">
      <pane xSplit="1" ySplit="6" topLeftCell="B322" activePane="bottomRight" state="frozen"/>
      <selection activeCell="E314" sqref="E314"/>
      <selection pane="topRight" activeCell="E314" sqref="E314"/>
      <selection pane="bottomLeft" activeCell="E314" sqref="E314"/>
      <selection pane="bottomRight" activeCell="F333" sqref="F333"/>
    </sheetView>
  </sheetViews>
  <sheetFormatPr baseColWidth="10" defaultRowHeight="12" outlineLevelRow="2" x14ac:dyDescent="0.2"/>
  <cols>
    <col min="1" max="1" width="11.42578125" style="36"/>
    <col min="2" max="2" width="33.5703125" style="36" customWidth="1"/>
    <col min="3" max="3" width="11.42578125" style="36"/>
    <col min="4" max="4" width="77.42578125" style="36" customWidth="1"/>
    <col min="5" max="7" width="17.85546875" style="99" bestFit="1" customWidth="1"/>
    <col min="8" max="8" width="11.42578125" style="36"/>
    <col min="9" max="9" width="12" style="36" bestFit="1" customWidth="1"/>
    <col min="10" max="16384" width="11.42578125" style="36"/>
  </cols>
  <sheetData>
    <row r="1" spans="2:7" s="105" customFormat="1" x14ac:dyDescent="0.25">
      <c r="B1" s="100"/>
      <c r="C1" s="101"/>
      <c r="D1" s="102"/>
      <c r="E1" s="103"/>
      <c r="F1" s="104"/>
      <c r="G1" s="104"/>
    </row>
    <row r="2" spans="2:7" s="105" customFormat="1" x14ac:dyDescent="0.2">
      <c r="B2" s="100"/>
      <c r="C2" s="50" t="s">
        <v>96</v>
      </c>
      <c r="D2" s="102"/>
      <c r="E2" s="103"/>
      <c r="F2" s="104"/>
      <c r="G2" s="104"/>
    </row>
    <row r="3" spans="2:7" s="105" customFormat="1" x14ac:dyDescent="0.2">
      <c r="B3" s="100"/>
      <c r="C3" s="50" t="s">
        <v>319</v>
      </c>
      <c r="D3" s="102"/>
      <c r="E3" s="103"/>
      <c r="F3" s="104"/>
      <c r="G3" s="104"/>
    </row>
    <row r="4" spans="2:7" s="105" customFormat="1" x14ac:dyDescent="0.25">
      <c r="B4" s="100"/>
      <c r="C4" s="101"/>
      <c r="D4" s="102"/>
      <c r="E4" s="103"/>
      <c r="F4" s="104"/>
      <c r="G4" s="104"/>
    </row>
    <row r="5" spans="2:7" s="105" customFormat="1" ht="12.75" thickBot="1" x14ac:dyDescent="0.3">
      <c r="C5" s="106"/>
      <c r="D5" s="102"/>
      <c r="E5" s="103"/>
      <c r="F5" s="104"/>
      <c r="G5" s="104"/>
    </row>
    <row r="6" spans="2:7" s="40" customFormat="1" ht="19.5" customHeight="1" thickBot="1" x14ac:dyDescent="0.3">
      <c r="B6" s="38" t="s">
        <v>4</v>
      </c>
      <c r="C6" s="39" t="s">
        <v>5</v>
      </c>
      <c r="D6" s="39" t="s">
        <v>6</v>
      </c>
      <c r="E6" s="86" t="s">
        <v>320</v>
      </c>
      <c r="F6" s="86" t="s">
        <v>321</v>
      </c>
      <c r="G6" s="87" t="s">
        <v>93</v>
      </c>
    </row>
    <row r="7" spans="2:7" outlineLevel="2" x14ac:dyDescent="0.2">
      <c r="B7" s="41" t="s">
        <v>20</v>
      </c>
      <c r="C7" s="42">
        <v>860002180</v>
      </c>
      <c r="D7" s="42" t="s">
        <v>111</v>
      </c>
      <c r="E7" s="88">
        <v>176217358.86000001</v>
      </c>
      <c r="F7" s="88">
        <v>213379202</v>
      </c>
      <c r="G7" s="89">
        <f>+F7-E7</f>
        <v>37161843.139999986</v>
      </c>
    </row>
    <row r="8" spans="2:7" outlineLevel="2" x14ac:dyDescent="0.2">
      <c r="B8" s="43" t="s">
        <v>20</v>
      </c>
      <c r="C8" s="44">
        <v>860002184</v>
      </c>
      <c r="D8" s="44" t="s">
        <v>112</v>
      </c>
      <c r="E8" s="90">
        <v>192744523.38999999</v>
      </c>
      <c r="F8" s="90">
        <v>36045633</v>
      </c>
      <c r="G8" s="91">
        <f t="shared" ref="G8:G75" si="0">+F8-E8</f>
        <v>-156698890.38999999</v>
      </c>
    </row>
    <row r="9" spans="2:7" outlineLevel="2" x14ac:dyDescent="0.2">
      <c r="B9" s="43" t="s">
        <v>20</v>
      </c>
      <c r="C9" s="44">
        <v>860002400</v>
      </c>
      <c r="D9" s="44" t="s">
        <v>113</v>
      </c>
      <c r="E9" s="90">
        <v>764471868.63999999</v>
      </c>
      <c r="F9" s="90">
        <v>1132138955.1500001</v>
      </c>
      <c r="G9" s="91">
        <f t="shared" si="0"/>
        <v>367667086.51000011</v>
      </c>
    </row>
    <row r="10" spans="2:7" outlineLevel="2" x14ac:dyDescent="0.2">
      <c r="B10" s="43" t="s">
        <v>20</v>
      </c>
      <c r="C10" s="44">
        <v>860002503</v>
      </c>
      <c r="D10" s="44" t="s">
        <v>114</v>
      </c>
      <c r="E10" s="90">
        <v>23161210.039999999</v>
      </c>
      <c r="F10" s="90">
        <v>23161210.039999999</v>
      </c>
      <c r="G10" s="91">
        <f t="shared" si="0"/>
        <v>0</v>
      </c>
    </row>
    <row r="11" spans="2:7" outlineLevel="2" x14ac:dyDescent="0.2">
      <c r="B11" s="43" t="s">
        <v>20</v>
      </c>
      <c r="C11" s="44">
        <v>860009174</v>
      </c>
      <c r="D11" s="44" t="s">
        <v>129</v>
      </c>
      <c r="E11" s="90">
        <v>110304</v>
      </c>
      <c r="F11" s="90">
        <v>0</v>
      </c>
      <c r="G11" s="91">
        <f t="shared" si="0"/>
        <v>-110304</v>
      </c>
    </row>
    <row r="12" spans="2:7" outlineLevel="2" x14ac:dyDescent="0.2">
      <c r="B12" s="43" t="s">
        <v>20</v>
      </c>
      <c r="C12" s="44">
        <v>860009578</v>
      </c>
      <c r="D12" s="44" t="s">
        <v>115</v>
      </c>
      <c r="E12" s="90">
        <v>371207765.09999996</v>
      </c>
      <c r="F12" s="90">
        <v>285984590.71000004</v>
      </c>
      <c r="G12" s="91">
        <f t="shared" si="0"/>
        <v>-85223174.389999926</v>
      </c>
    </row>
    <row r="13" spans="2:7" outlineLevel="2" x14ac:dyDescent="0.2">
      <c r="B13" s="43" t="s">
        <v>20</v>
      </c>
      <c r="C13" s="44">
        <v>860028415</v>
      </c>
      <c r="D13" s="44" t="s">
        <v>116</v>
      </c>
      <c r="E13" s="90">
        <v>25034232</v>
      </c>
      <c r="F13" s="90">
        <v>8312377</v>
      </c>
      <c r="G13" s="91">
        <f t="shared" si="0"/>
        <v>-16721855</v>
      </c>
    </row>
    <row r="14" spans="2:7" outlineLevel="2" x14ac:dyDescent="0.2">
      <c r="B14" s="43" t="s">
        <v>20</v>
      </c>
      <c r="C14" s="44">
        <v>860037013</v>
      </c>
      <c r="D14" s="44" t="s">
        <v>117</v>
      </c>
      <c r="E14" s="90">
        <v>1383259715.6900001</v>
      </c>
      <c r="F14" s="90">
        <v>2234470387.52</v>
      </c>
      <c r="G14" s="91">
        <f t="shared" si="0"/>
        <v>851210671.82999992</v>
      </c>
    </row>
    <row r="15" spans="2:7" outlineLevel="2" x14ac:dyDescent="0.2">
      <c r="B15" s="43" t="s">
        <v>20</v>
      </c>
      <c r="C15" s="44">
        <v>860039988</v>
      </c>
      <c r="D15" s="44" t="s">
        <v>118</v>
      </c>
      <c r="E15" s="90">
        <v>57771557.200000003</v>
      </c>
      <c r="F15" s="90">
        <v>58917950</v>
      </c>
      <c r="G15" s="91">
        <f t="shared" si="0"/>
        <v>1146392.799999997</v>
      </c>
    </row>
    <row r="16" spans="2:7" outlineLevel="2" x14ac:dyDescent="0.2">
      <c r="B16" s="43" t="s">
        <v>20</v>
      </c>
      <c r="C16" s="44">
        <v>860524654</v>
      </c>
      <c r="D16" s="44" t="s">
        <v>119</v>
      </c>
      <c r="E16" s="90">
        <v>6757964</v>
      </c>
      <c r="F16" s="90">
        <v>10754121</v>
      </c>
      <c r="G16" s="91">
        <f t="shared" si="0"/>
        <v>3996157</v>
      </c>
    </row>
    <row r="17" spans="2:7" outlineLevel="2" x14ac:dyDescent="0.2">
      <c r="B17" s="43" t="s">
        <v>20</v>
      </c>
      <c r="C17" s="44">
        <v>890903407</v>
      </c>
      <c r="D17" s="44" t="s">
        <v>120</v>
      </c>
      <c r="E17" s="90">
        <v>191103377.91</v>
      </c>
      <c r="F17" s="90">
        <v>267775249</v>
      </c>
      <c r="G17" s="91">
        <f t="shared" si="0"/>
        <v>76671871.090000004</v>
      </c>
    </row>
    <row r="18" spans="2:7" outlineLevel="2" x14ac:dyDescent="0.2">
      <c r="B18" s="43" t="s">
        <v>20</v>
      </c>
      <c r="C18" s="44">
        <v>891700037</v>
      </c>
      <c r="D18" s="44" t="s">
        <v>121</v>
      </c>
      <c r="E18" s="90">
        <v>75956505.409999996</v>
      </c>
      <c r="F18" s="90">
        <v>50007136</v>
      </c>
      <c r="G18" s="91">
        <f t="shared" si="0"/>
        <v>-25949369.409999996</v>
      </c>
    </row>
    <row r="19" spans="2:7" outlineLevel="2" x14ac:dyDescent="0.2">
      <c r="B19" s="45" t="s">
        <v>20</v>
      </c>
      <c r="C19" s="46">
        <v>901037916</v>
      </c>
      <c r="D19" s="46" t="s">
        <v>97</v>
      </c>
      <c r="E19" s="92">
        <v>5024732663.710001</v>
      </c>
      <c r="F19" s="92">
        <v>8210033360.420001</v>
      </c>
      <c r="G19" s="93">
        <f t="shared" si="0"/>
        <v>3185300696.71</v>
      </c>
    </row>
    <row r="20" spans="2:7" outlineLevel="2" x14ac:dyDescent="0.2">
      <c r="B20" s="63" t="s">
        <v>20</v>
      </c>
      <c r="C20" s="64">
        <v>1018457907</v>
      </c>
      <c r="D20" s="64" t="s">
        <v>122</v>
      </c>
      <c r="E20" s="96">
        <v>0</v>
      </c>
      <c r="F20" s="96">
        <v>370010.05</v>
      </c>
      <c r="G20" s="97">
        <f t="shared" si="0"/>
        <v>370010.05</v>
      </c>
    </row>
    <row r="21" spans="2:7" ht="12.75" outlineLevel="2" thickBot="1" x14ac:dyDescent="0.25">
      <c r="B21" s="63" t="s">
        <v>20</v>
      </c>
      <c r="C21" s="64" t="s">
        <v>123</v>
      </c>
      <c r="D21" s="64" t="s">
        <v>124</v>
      </c>
      <c r="E21" s="96">
        <v>0</v>
      </c>
      <c r="F21" s="96">
        <v>250385.8</v>
      </c>
      <c r="G21" s="97">
        <f t="shared" si="0"/>
        <v>250385.8</v>
      </c>
    </row>
    <row r="22" spans="2:7" ht="12.75" outlineLevel="1" thickBot="1" x14ac:dyDescent="0.25">
      <c r="B22" s="47" t="s">
        <v>42</v>
      </c>
      <c r="C22" s="74"/>
      <c r="D22" s="74"/>
      <c r="E22" s="94">
        <f>SUBTOTAL(9,E7:E21)</f>
        <v>8292529045.9500008</v>
      </c>
      <c r="F22" s="94">
        <f>SUBTOTAL(9,F7:F21)</f>
        <v>12531600567.689999</v>
      </c>
      <c r="G22" s="95">
        <f>SUBTOTAL(9,G7:G21)</f>
        <v>4239071521.7400002</v>
      </c>
    </row>
    <row r="23" spans="2:7" outlineLevel="2" x14ac:dyDescent="0.2">
      <c r="B23" s="63" t="s">
        <v>21</v>
      </c>
      <c r="C23" s="64">
        <v>800226175</v>
      </c>
      <c r="D23" s="64" t="s">
        <v>125</v>
      </c>
      <c r="E23" s="96">
        <v>9736540</v>
      </c>
      <c r="F23" s="96">
        <v>8577565.5399999991</v>
      </c>
      <c r="G23" s="97">
        <f t="shared" si="0"/>
        <v>-1158974.4600000009</v>
      </c>
    </row>
    <row r="24" spans="2:7" outlineLevel="2" x14ac:dyDescent="0.2">
      <c r="B24" s="41" t="s">
        <v>21</v>
      </c>
      <c r="C24" s="42">
        <v>830008686</v>
      </c>
      <c r="D24" s="42" t="s">
        <v>126</v>
      </c>
      <c r="E24" s="88">
        <v>16594572</v>
      </c>
      <c r="F24" s="88">
        <v>18961779</v>
      </c>
      <c r="G24" s="89">
        <f t="shared" si="0"/>
        <v>2367207</v>
      </c>
    </row>
    <row r="25" spans="2:7" outlineLevel="2" x14ac:dyDescent="0.2">
      <c r="B25" s="45" t="s">
        <v>21</v>
      </c>
      <c r="C25" s="46">
        <v>860002180</v>
      </c>
      <c r="D25" s="46" t="s">
        <v>111</v>
      </c>
      <c r="E25" s="92">
        <v>12644809</v>
      </c>
      <c r="F25" s="92">
        <v>12480609</v>
      </c>
      <c r="G25" s="93">
        <f t="shared" si="0"/>
        <v>-164200</v>
      </c>
    </row>
    <row r="26" spans="2:7" outlineLevel="2" x14ac:dyDescent="0.2">
      <c r="B26" s="41" t="s">
        <v>21</v>
      </c>
      <c r="C26" s="42">
        <v>860002183</v>
      </c>
      <c r="D26" s="42" t="s">
        <v>127</v>
      </c>
      <c r="E26" s="88">
        <v>110234185.25</v>
      </c>
      <c r="F26" s="88">
        <v>78214068.590000004</v>
      </c>
      <c r="G26" s="89">
        <f t="shared" si="0"/>
        <v>-32020116.659999996</v>
      </c>
    </row>
    <row r="27" spans="2:7" outlineLevel="2" x14ac:dyDescent="0.2">
      <c r="B27" s="43" t="s">
        <v>21</v>
      </c>
      <c r="C27" s="44">
        <v>860002503</v>
      </c>
      <c r="D27" s="44" t="s">
        <v>114</v>
      </c>
      <c r="E27" s="90">
        <v>13504846</v>
      </c>
      <c r="F27" s="90">
        <v>14104549</v>
      </c>
      <c r="G27" s="91">
        <f t="shared" si="0"/>
        <v>599703</v>
      </c>
    </row>
    <row r="28" spans="2:7" outlineLevel="2" x14ac:dyDescent="0.2">
      <c r="B28" s="43" t="s">
        <v>21</v>
      </c>
      <c r="C28" s="44">
        <v>860008645</v>
      </c>
      <c r="D28" s="44" t="s">
        <v>128</v>
      </c>
      <c r="E28" s="90">
        <v>5301137</v>
      </c>
      <c r="F28" s="90">
        <v>5174155</v>
      </c>
      <c r="G28" s="91">
        <f t="shared" si="0"/>
        <v>-126982</v>
      </c>
    </row>
    <row r="29" spans="2:7" outlineLevel="2" x14ac:dyDescent="0.2">
      <c r="B29" s="43" t="s">
        <v>21</v>
      </c>
      <c r="C29" s="44">
        <v>860009174</v>
      </c>
      <c r="D29" s="44" t="s">
        <v>129</v>
      </c>
      <c r="E29" s="90">
        <v>3875136</v>
      </c>
      <c r="F29" s="90">
        <v>5874463</v>
      </c>
      <c r="G29" s="91">
        <f t="shared" si="0"/>
        <v>1999327</v>
      </c>
    </row>
    <row r="30" spans="2:7" outlineLevel="2" x14ac:dyDescent="0.2">
      <c r="B30" s="43" t="s">
        <v>21</v>
      </c>
      <c r="C30" s="44">
        <v>860011153</v>
      </c>
      <c r="D30" s="44" t="s">
        <v>130</v>
      </c>
      <c r="E30" s="90">
        <v>5994353.6799999997</v>
      </c>
      <c r="F30" s="90">
        <v>10220165</v>
      </c>
      <c r="G30" s="91">
        <f t="shared" si="0"/>
        <v>4225811.32</v>
      </c>
    </row>
    <row r="31" spans="2:7" outlineLevel="2" x14ac:dyDescent="0.2">
      <c r="B31" s="43" t="s">
        <v>21</v>
      </c>
      <c r="C31" s="44">
        <v>890903790</v>
      </c>
      <c r="D31" s="44" t="s">
        <v>131</v>
      </c>
      <c r="E31" s="90">
        <v>246180056</v>
      </c>
      <c r="F31" s="90">
        <v>279546066</v>
      </c>
      <c r="G31" s="91">
        <f t="shared" si="0"/>
        <v>33366010</v>
      </c>
    </row>
    <row r="32" spans="2:7" ht="12.75" outlineLevel="2" thickBot="1" x14ac:dyDescent="0.25">
      <c r="B32" s="43" t="s">
        <v>21</v>
      </c>
      <c r="C32" s="44">
        <v>891700037</v>
      </c>
      <c r="D32" s="44" t="s">
        <v>121</v>
      </c>
      <c r="E32" s="90">
        <v>793843</v>
      </c>
      <c r="F32" s="90">
        <v>0</v>
      </c>
      <c r="G32" s="91">
        <f t="shared" si="0"/>
        <v>-793843</v>
      </c>
    </row>
    <row r="33" spans="2:7" ht="12.75" outlineLevel="1" thickBot="1" x14ac:dyDescent="0.25">
      <c r="B33" s="47" t="s">
        <v>43</v>
      </c>
      <c r="C33" s="74"/>
      <c r="D33" s="74"/>
      <c r="E33" s="94">
        <f>SUBTOTAL(9,E23:E32)</f>
        <v>424859477.93000001</v>
      </c>
      <c r="F33" s="94">
        <f>SUBTOTAL(9,F23:F32)</f>
        <v>433153420.13</v>
      </c>
      <c r="G33" s="95">
        <f>SUBTOTAL(9,G23:G32)</f>
        <v>8293942.200000003</v>
      </c>
    </row>
    <row r="34" spans="2:7" outlineLevel="2" x14ac:dyDescent="0.2">
      <c r="B34" s="43" t="s">
        <v>22</v>
      </c>
      <c r="C34" s="44">
        <v>65719317</v>
      </c>
      <c r="D34" s="44" t="s">
        <v>95</v>
      </c>
      <c r="E34" s="90">
        <v>0</v>
      </c>
      <c r="F34" s="90">
        <v>13300</v>
      </c>
      <c r="G34" s="91">
        <f t="shared" si="0"/>
        <v>13300</v>
      </c>
    </row>
    <row r="35" spans="2:7" outlineLevel="2" x14ac:dyDescent="0.2">
      <c r="B35" s="43" t="s">
        <v>22</v>
      </c>
      <c r="C35" s="44">
        <v>800251440</v>
      </c>
      <c r="D35" s="44" t="s">
        <v>132</v>
      </c>
      <c r="E35" s="90">
        <v>318733412.61000001</v>
      </c>
      <c r="F35" s="90">
        <v>596667145.39999998</v>
      </c>
      <c r="G35" s="91">
        <f t="shared" si="0"/>
        <v>277933732.78999996</v>
      </c>
    </row>
    <row r="36" spans="2:7" ht="12.75" outlineLevel="2" thickBot="1" x14ac:dyDescent="0.25">
      <c r="B36" s="43" t="s">
        <v>22</v>
      </c>
      <c r="C36" s="44">
        <v>900226715</v>
      </c>
      <c r="D36" s="44" t="s">
        <v>133</v>
      </c>
      <c r="E36" s="90">
        <v>917761745</v>
      </c>
      <c r="F36" s="90">
        <v>412254982</v>
      </c>
      <c r="G36" s="91">
        <f t="shared" si="0"/>
        <v>-505506763</v>
      </c>
    </row>
    <row r="37" spans="2:7" ht="12.75" outlineLevel="1" thickBot="1" x14ac:dyDescent="0.25">
      <c r="B37" s="47" t="s">
        <v>44</v>
      </c>
      <c r="C37" s="74"/>
      <c r="D37" s="74"/>
      <c r="E37" s="94">
        <f>SUBTOTAL(9,E34:E36)</f>
        <v>1236495157.6100001</v>
      </c>
      <c r="F37" s="94">
        <f>SUBTOTAL(9,F34:F36)</f>
        <v>1008935427.4</v>
      </c>
      <c r="G37" s="95">
        <f>SUBTOTAL(9,G34:G36)</f>
        <v>-227559730.21000004</v>
      </c>
    </row>
    <row r="38" spans="2:7" outlineLevel="2" x14ac:dyDescent="0.2">
      <c r="B38" s="43" t="s">
        <v>23</v>
      </c>
      <c r="C38" s="44">
        <v>4570854</v>
      </c>
      <c r="D38" s="44" t="s">
        <v>160</v>
      </c>
      <c r="E38" s="90">
        <v>0</v>
      </c>
      <c r="F38" s="90">
        <v>54016</v>
      </c>
      <c r="G38" s="91">
        <f t="shared" si="0"/>
        <v>54016</v>
      </c>
    </row>
    <row r="39" spans="2:7" outlineLevel="2" x14ac:dyDescent="0.2">
      <c r="B39" s="43" t="s">
        <v>23</v>
      </c>
      <c r="C39" s="44">
        <v>800088702</v>
      </c>
      <c r="D39" s="44" t="s">
        <v>134</v>
      </c>
      <c r="E39" s="90">
        <v>1643712015.3800001</v>
      </c>
      <c r="F39" s="90">
        <v>1384167985.5699999</v>
      </c>
      <c r="G39" s="91">
        <f t="shared" si="0"/>
        <v>-259544029.81000018</v>
      </c>
    </row>
    <row r="40" spans="2:7" outlineLevel="2" x14ac:dyDescent="0.2">
      <c r="B40" s="43" t="s">
        <v>23</v>
      </c>
      <c r="C40" s="44">
        <v>800112806</v>
      </c>
      <c r="D40" s="44" t="s">
        <v>135</v>
      </c>
      <c r="E40" s="90">
        <v>3556290</v>
      </c>
      <c r="F40" s="90">
        <v>3036774</v>
      </c>
      <c r="G40" s="91">
        <f t="shared" si="0"/>
        <v>-519516</v>
      </c>
    </row>
    <row r="41" spans="2:7" outlineLevel="2" x14ac:dyDescent="0.2">
      <c r="B41" s="43" t="s">
        <v>23</v>
      </c>
      <c r="C41" s="44">
        <v>800130907</v>
      </c>
      <c r="D41" s="44" t="s">
        <v>136</v>
      </c>
      <c r="E41" s="90">
        <v>1840613920.3399999</v>
      </c>
      <c r="F41" s="90">
        <v>2042534061.79</v>
      </c>
      <c r="G41" s="91">
        <f t="shared" si="0"/>
        <v>201920141.45000005</v>
      </c>
    </row>
    <row r="42" spans="2:7" outlineLevel="2" x14ac:dyDescent="0.2">
      <c r="B42" s="43" t="s">
        <v>23</v>
      </c>
      <c r="C42" s="44">
        <v>800249241</v>
      </c>
      <c r="D42" s="44" t="s">
        <v>137</v>
      </c>
      <c r="E42" s="90">
        <v>4458514</v>
      </c>
      <c r="F42" s="90">
        <v>4458514</v>
      </c>
      <c r="G42" s="91">
        <f t="shared" si="0"/>
        <v>0</v>
      </c>
    </row>
    <row r="43" spans="2:7" outlineLevel="2" x14ac:dyDescent="0.2">
      <c r="B43" s="43" t="s">
        <v>23</v>
      </c>
      <c r="C43" s="44">
        <v>800251440</v>
      </c>
      <c r="D43" s="44" t="s">
        <v>132</v>
      </c>
      <c r="E43" s="90">
        <v>541610229.98999977</v>
      </c>
      <c r="F43" s="90">
        <v>1181845403.4299998</v>
      </c>
      <c r="G43" s="91">
        <f t="shared" si="0"/>
        <v>640235173.44000006</v>
      </c>
    </row>
    <row r="44" spans="2:7" outlineLevel="2" x14ac:dyDescent="0.2">
      <c r="B44" s="43" t="s">
        <v>23</v>
      </c>
      <c r="C44" s="44">
        <v>805001157</v>
      </c>
      <c r="D44" s="44" t="s">
        <v>138</v>
      </c>
      <c r="E44" s="90">
        <v>33467293</v>
      </c>
      <c r="F44" s="90">
        <v>78701062</v>
      </c>
      <c r="G44" s="91">
        <f t="shared" si="0"/>
        <v>45233769</v>
      </c>
    </row>
    <row r="45" spans="2:7" outlineLevel="2" x14ac:dyDescent="0.2">
      <c r="B45" s="43" t="s">
        <v>23</v>
      </c>
      <c r="C45" s="44">
        <v>806008394</v>
      </c>
      <c r="D45" s="44" t="s">
        <v>139</v>
      </c>
      <c r="E45" s="90">
        <v>310080477.25</v>
      </c>
      <c r="F45" s="90">
        <v>164617403</v>
      </c>
      <c r="G45" s="91">
        <f t="shared" si="0"/>
        <v>-145463074.25</v>
      </c>
    </row>
    <row r="46" spans="2:7" outlineLevel="2" x14ac:dyDescent="0.2">
      <c r="B46" s="43" t="s">
        <v>23</v>
      </c>
      <c r="C46" s="44">
        <v>809008362</v>
      </c>
      <c r="D46" s="44" t="s">
        <v>140</v>
      </c>
      <c r="E46" s="90">
        <v>11991933</v>
      </c>
      <c r="F46" s="90">
        <v>9867807</v>
      </c>
      <c r="G46" s="91">
        <f t="shared" si="0"/>
        <v>-2124126</v>
      </c>
    </row>
    <row r="47" spans="2:7" outlineLevel="2" x14ac:dyDescent="0.2">
      <c r="B47" s="43" t="s">
        <v>23</v>
      </c>
      <c r="C47" s="44">
        <v>817000248</v>
      </c>
      <c r="D47" s="44" t="s">
        <v>141</v>
      </c>
      <c r="E47" s="90">
        <v>18151020</v>
      </c>
      <c r="F47" s="90">
        <v>18151020</v>
      </c>
      <c r="G47" s="91">
        <f t="shared" si="0"/>
        <v>0</v>
      </c>
    </row>
    <row r="48" spans="2:7" outlineLevel="2" x14ac:dyDescent="0.2">
      <c r="B48" s="43" t="s">
        <v>23</v>
      </c>
      <c r="C48" s="44">
        <v>830003564</v>
      </c>
      <c r="D48" s="44" t="s">
        <v>142</v>
      </c>
      <c r="E48" s="90">
        <v>4914909404.1300011</v>
      </c>
      <c r="F48" s="90">
        <v>8287673564.4000006</v>
      </c>
      <c r="G48" s="91">
        <f t="shared" si="0"/>
        <v>3372764160.2699995</v>
      </c>
    </row>
    <row r="49" spans="2:7" outlineLevel="2" x14ac:dyDescent="0.2">
      <c r="B49" s="43" t="s">
        <v>23</v>
      </c>
      <c r="C49" s="44">
        <v>830028288</v>
      </c>
      <c r="D49" s="44" t="s">
        <v>143</v>
      </c>
      <c r="E49" s="90">
        <v>769026</v>
      </c>
      <c r="F49" s="90">
        <v>769026</v>
      </c>
      <c r="G49" s="91">
        <f t="shared" si="0"/>
        <v>0</v>
      </c>
    </row>
    <row r="50" spans="2:7" outlineLevel="2" x14ac:dyDescent="0.2">
      <c r="B50" s="43" t="s">
        <v>23</v>
      </c>
      <c r="C50" s="44">
        <v>830113831</v>
      </c>
      <c r="D50" s="44" t="s">
        <v>144</v>
      </c>
      <c r="E50" s="90">
        <v>149400015.56</v>
      </c>
      <c r="F50" s="90">
        <v>138781643.56</v>
      </c>
      <c r="G50" s="91">
        <f t="shared" si="0"/>
        <v>-10618372</v>
      </c>
    </row>
    <row r="51" spans="2:7" outlineLevel="2" x14ac:dyDescent="0.2">
      <c r="B51" s="43" t="s">
        <v>23</v>
      </c>
      <c r="C51" s="44">
        <v>837000084</v>
      </c>
      <c r="D51" s="44" t="s">
        <v>145</v>
      </c>
      <c r="E51" s="90">
        <v>2503221</v>
      </c>
      <c r="F51" s="90">
        <v>1646675</v>
      </c>
      <c r="G51" s="91">
        <f t="shared" si="0"/>
        <v>-856546</v>
      </c>
    </row>
    <row r="52" spans="2:7" outlineLevel="2" x14ac:dyDescent="0.2">
      <c r="B52" s="43" t="s">
        <v>23</v>
      </c>
      <c r="C52" s="44">
        <v>839000495</v>
      </c>
      <c r="D52" s="44" t="s">
        <v>146</v>
      </c>
      <c r="E52" s="90">
        <v>110000</v>
      </c>
      <c r="F52" s="90">
        <v>291905</v>
      </c>
      <c r="G52" s="91">
        <f t="shared" si="0"/>
        <v>181905</v>
      </c>
    </row>
    <row r="53" spans="2:7" outlineLevel="2" x14ac:dyDescent="0.2">
      <c r="B53" s="43" t="s">
        <v>23</v>
      </c>
      <c r="C53" s="44">
        <v>860066942</v>
      </c>
      <c r="D53" s="44" t="s">
        <v>147</v>
      </c>
      <c r="E53" s="90">
        <v>2121647972.3900001</v>
      </c>
      <c r="F53" s="90">
        <v>2247542948.1099997</v>
      </c>
      <c r="G53" s="91">
        <f t="shared" si="0"/>
        <v>125894975.71999955</v>
      </c>
    </row>
    <row r="54" spans="2:7" outlineLevel="2" x14ac:dyDescent="0.2">
      <c r="B54" s="43" t="s">
        <v>23</v>
      </c>
      <c r="C54" s="44">
        <v>890102044</v>
      </c>
      <c r="D54" s="44" t="s">
        <v>148</v>
      </c>
      <c r="E54" s="90">
        <v>6595739</v>
      </c>
      <c r="F54" s="90">
        <v>3206669</v>
      </c>
      <c r="G54" s="91">
        <f t="shared" si="0"/>
        <v>-3389070</v>
      </c>
    </row>
    <row r="55" spans="2:7" outlineLevel="2" x14ac:dyDescent="0.2">
      <c r="B55" s="43" t="s">
        <v>23</v>
      </c>
      <c r="C55" s="44">
        <v>890205361</v>
      </c>
      <c r="D55" s="44" t="s">
        <v>255</v>
      </c>
      <c r="E55" s="90">
        <v>2545084</v>
      </c>
      <c r="F55" s="90">
        <v>0</v>
      </c>
      <c r="G55" s="91">
        <f t="shared" si="0"/>
        <v>-2545084</v>
      </c>
    </row>
    <row r="56" spans="2:7" outlineLevel="2" x14ac:dyDescent="0.2">
      <c r="B56" s="43" t="s">
        <v>23</v>
      </c>
      <c r="C56" s="44">
        <v>890303093</v>
      </c>
      <c r="D56" s="44" t="s">
        <v>149</v>
      </c>
      <c r="E56" s="90">
        <v>6758786</v>
      </c>
      <c r="F56" s="90">
        <v>20125272</v>
      </c>
      <c r="G56" s="91">
        <f t="shared" si="0"/>
        <v>13366486</v>
      </c>
    </row>
    <row r="57" spans="2:7" outlineLevel="2" x14ac:dyDescent="0.2">
      <c r="B57" s="43" t="s">
        <v>23</v>
      </c>
      <c r="C57" s="44">
        <v>891600091</v>
      </c>
      <c r="D57" s="44" t="s">
        <v>150</v>
      </c>
      <c r="E57" s="90">
        <v>4159376</v>
      </c>
      <c r="F57" s="90">
        <v>1089015</v>
      </c>
      <c r="G57" s="91">
        <f t="shared" si="0"/>
        <v>-3070361</v>
      </c>
    </row>
    <row r="58" spans="2:7" outlineLevel="2" x14ac:dyDescent="0.2">
      <c r="B58" s="43" t="s">
        <v>23</v>
      </c>
      <c r="C58" s="44">
        <v>891856000</v>
      </c>
      <c r="D58" s="44" t="s">
        <v>151</v>
      </c>
      <c r="E58" s="90">
        <v>91341362</v>
      </c>
      <c r="F58" s="90">
        <v>200015275.29000002</v>
      </c>
      <c r="G58" s="91">
        <f t="shared" si="0"/>
        <v>108673913.29000002</v>
      </c>
    </row>
    <row r="59" spans="2:7" outlineLevel="2" x14ac:dyDescent="0.2">
      <c r="B59" s="43" t="s">
        <v>23</v>
      </c>
      <c r="C59" s="44">
        <v>900156264</v>
      </c>
      <c r="D59" s="44" t="s">
        <v>152</v>
      </c>
      <c r="E59" s="90">
        <v>2059091984.77</v>
      </c>
      <c r="F59" s="90">
        <v>6508172236.1599998</v>
      </c>
      <c r="G59" s="91">
        <f t="shared" si="0"/>
        <v>4449080251.3899994</v>
      </c>
    </row>
    <row r="60" spans="2:7" outlineLevel="2" x14ac:dyDescent="0.2">
      <c r="B60" s="43" t="s">
        <v>23</v>
      </c>
      <c r="C60" s="44">
        <v>900226715</v>
      </c>
      <c r="D60" s="44" t="s">
        <v>133</v>
      </c>
      <c r="E60" s="90">
        <v>727771436.23000002</v>
      </c>
      <c r="F60" s="90">
        <v>390751960</v>
      </c>
      <c r="G60" s="91">
        <f t="shared" si="0"/>
        <v>-337019476.23000002</v>
      </c>
    </row>
    <row r="61" spans="2:7" outlineLevel="2" x14ac:dyDescent="0.2">
      <c r="B61" s="43" t="s">
        <v>23</v>
      </c>
      <c r="C61" s="44">
        <v>900256090</v>
      </c>
      <c r="D61" s="44" t="s">
        <v>153</v>
      </c>
      <c r="E61" s="90">
        <v>8892239</v>
      </c>
      <c r="F61" s="90">
        <v>8892239</v>
      </c>
      <c r="G61" s="91">
        <f t="shared" si="0"/>
        <v>0</v>
      </c>
    </row>
    <row r="62" spans="2:7" outlineLevel="2" x14ac:dyDescent="0.2">
      <c r="B62" s="43" t="s">
        <v>23</v>
      </c>
      <c r="C62" s="44">
        <v>900298372</v>
      </c>
      <c r="D62" s="44" t="s">
        <v>154</v>
      </c>
      <c r="E62" s="90">
        <v>845679954.28000009</v>
      </c>
      <c r="F62" s="90">
        <v>1503406139.6199999</v>
      </c>
      <c r="G62" s="91">
        <f t="shared" si="0"/>
        <v>657726185.33999979</v>
      </c>
    </row>
    <row r="63" spans="2:7" outlineLevel="2" x14ac:dyDescent="0.2">
      <c r="B63" s="43" t="s">
        <v>23</v>
      </c>
      <c r="C63" s="44">
        <v>900604350</v>
      </c>
      <c r="D63" s="44" t="s">
        <v>155</v>
      </c>
      <c r="E63" s="90">
        <v>10517883</v>
      </c>
      <c r="F63" s="90">
        <v>12127070</v>
      </c>
      <c r="G63" s="91">
        <f t="shared" si="0"/>
        <v>1609187</v>
      </c>
    </row>
    <row r="64" spans="2:7" outlineLevel="2" x14ac:dyDescent="0.2">
      <c r="B64" s="43" t="s">
        <v>23</v>
      </c>
      <c r="C64" s="44">
        <v>900935126</v>
      </c>
      <c r="D64" s="44" t="s">
        <v>156</v>
      </c>
      <c r="E64" s="90">
        <v>70277139.75</v>
      </c>
      <c r="F64" s="90">
        <v>55474161.75</v>
      </c>
      <c r="G64" s="91">
        <f t="shared" si="0"/>
        <v>-14802978</v>
      </c>
    </row>
    <row r="65" spans="2:7" outlineLevel="2" x14ac:dyDescent="0.2">
      <c r="B65" s="43" t="s">
        <v>23</v>
      </c>
      <c r="C65" s="44">
        <v>901021565</v>
      </c>
      <c r="D65" s="44" t="s">
        <v>157</v>
      </c>
      <c r="E65" s="90">
        <v>5193688</v>
      </c>
      <c r="F65" s="90">
        <v>4329998</v>
      </c>
      <c r="G65" s="91">
        <f t="shared" si="0"/>
        <v>-863690</v>
      </c>
    </row>
    <row r="66" spans="2:7" outlineLevel="2" x14ac:dyDescent="0.2">
      <c r="B66" s="43" t="s">
        <v>23</v>
      </c>
      <c r="C66" s="44">
        <v>901438242</v>
      </c>
      <c r="D66" s="44" t="s">
        <v>106</v>
      </c>
      <c r="E66" s="90">
        <v>0</v>
      </c>
      <c r="F66" s="90">
        <v>268276</v>
      </c>
      <c r="G66" s="91">
        <f t="shared" si="0"/>
        <v>268276</v>
      </c>
    </row>
    <row r="67" spans="2:7" outlineLevel="2" x14ac:dyDescent="0.2">
      <c r="B67" s="43" t="s">
        <v>23</v>
      </c>
      <c r="C67" s="44">
        <v>901543211</v>
      </c>
      <c r="D67" s="44" t="s">
        <v>158</v>
      </c>
      <c r="E67" s="90">
        <v>222520908</v>
      </c>
      <c r="F67" s="90">
        <v>149420334.59999999</v>
      </c>
      <c r="G67" s="91">
        <f t="shared" si="0"/>
        <v>-73100573.400000006</v>
      </c>
    </row>
    <row r="68" spans="2:7" outlineLevel="2" x14ac:dyDescent="0.2">
      <c r="B68" s="43" t="s">
        <v>23</v>
      </c>
      <c r="C68" s="44">
        <v>901543761</v>
      </c>
      <c r="D68" s="44" t="s">
        <v>159</v>
      </c>
      <c r="E68" s="90">
        <v>7600317</v>
      </c>
      <c r="F68" s="90">
        <v>9544216</v>
      </c>
      <c r="G68" s="91">
        <f t="shared" si="0"/>
        <v>1943899</v>
      </c>
    </row>
    <row r="69" spans="2:7" ht="12.75" outlineLevel="2" thickBot="1" x14ac:dyDescent="0.25">
      <c r="B69" s="43" t="s">
        <v>23</v>
      </c>
      <c r="C69" s="44" t="s">
        <v>88</v>
      </c>
      <c r="D69" s="44" t="s">
        <v>89</v>
      </c>
      <c r="E69" s="90">
        <v>0</v>
      </c>
      <c r="F69" s="90">
        <v>5530300</v>
      </c>
      <c r="G69" s="91">
        <f t="shared" si="0"/>
        <v>5530300</v>
      </c>
    </row>
    <row r="70" spans="2:7" ht="12.75" outlineLevel="1" thickBot="1" x14ac:dyDescent="0.25">
      <c r="B70" s="47" t="s">
        <v>45</v>
      </c>
      <c r="C70" s="74"/>
      <c r="D70" s="74"/>
      <c r="E70" s="94">
        <f>SUBTOTAL(9,E38:E69)</f>
        <v>15665927229.07</v>
      </c>
      <c r="F70" s="94">
        <f>SUBTOTAL(9,F38:F69)</f>
        <v>24436492971.279995</v>
      </c>
      <c r="G70" s="95">
        <f>SUBTOTAL(9,G38:G69)</f>
        <v>8770565742.2099991</v>
      </c>
    </row>
    <row r="71" spans="2:7" outlineLevel="2" x14ac:dyDescent="0.2">
      <c r="B71" s="43" t="s">
        <v>24</v>
      </c>
      <c r="C71" s="44">
        <v>52798233</v>
      </c>
      <c r="D71" s="44" t="s">
        <v>98</v>
      </c>
      <c r="E71" s="90">
        <v>0</v>
      </c>
      <c r="F71" s="90">
        <v>1204920</v>
      </c>
      <c r="G71" s="91">
        <f t="shared" si="0"/>
        <v>1204920</v>
      </c>
    </row>
    <row r="72" spans="2:7" outlineLevel="2" x14ac:dyDescent="0.2">
      <c r="B72" s="43" t="s">
        <v>24</v>
      </c>
      <c r="C72" s="44">
        <v>800084089</v>
      </c>
      <c r="D72" s="44" t="s">
        <v>161</v>
      </c>
      <c r="E72" s="90">
        <v>0</v>
      </c>
      <c r="F72" s="90">
        <v>-167450</v>
      </c>
      <c r="G72" s="91">
        <f t="shared" si="0"/>
        <v>-167450</v>
      </c>
    </row>
    <row r="73" spans="2:7" outlineLevel="2" x14ac:dyDescent="0.2">
      <c r="B73" s="43" t="s">
        <v>24</v>
      </c>
      <c r="C73" s="44">
        <v>800225340</v>
      </c>
      <c r="D73" s="44" t="s">
        <v>60</v>
      </c>
      <c r="E73" s="90">
        <v>270778653</v>
      </c>
      <c r="F73" s="90">
        <v>45697741</v>
      </c>
      <c r="G73" s="91">
        <f t="shared" si="0"/>
        <v>-225080912</v>
      </c>
    </row>
    <row r="74" spans="2:7" outlineLevel="2" x14ac:dyDescent="0.2">
      <c r="B74" s="43" t="s">
        <v>24</v>
      </c>
      <c r="C74" s="44">
        <v>800250596</v>
      </c>
      <c r="D74" s="44" t="s">
        <v>162</v>
      </c>
      <c r="E74" s="90">
        <v>6384280</v>
      </c>
      <c r="F74" s="90">
        <v>1089921</v>
      </c>
      <c r="G74" s="91">
        <f t="shared" si="0"/>
        <v>-5294359</v>
      </c>
    </row>
    <row r="75" spans="2:7" outlineLevel="2" x14ac:dyDescent="0.2">
      <c r="B75" s="43" t="s">
        <v>24</v>
      </c>
      <c r="C75" s="44">
        <v>830007606</v>
      </c>
      <c r="D75" s="44" t="s">
        <v>78</v>
      </c>
      <c r="E75" s="90">
        <v>2426549</v>
      </c>
      <c r="F75" s="90">
        <v>19091</v>
      </c>
      <c r="G75" s="91">
        <f t="shared" si="0"/>
        <v>-2407458</v>
      </c>
    </row>
    <row r="76" spans="2:7" outlineLevel="2" x14ac:dyDescent="0.2">
      <c r="B76" s="43" t="s">
        <v>24</v>
      </c>
      <c r="C76" s="44">
        <v>860007386</v>
      </c>
      <c r="D76" s="44" t="s">
        <v>163</v>
      </c>
      <c r="E76" s="90">
        <v>0</v>
      </c>
      <c r="F76" s="90">
        <v>2762679</v>
      </c>
      <c r="G76" s="91">
        <f t="shared" ref="G76:G141" si="1">+F76-E76</f>
        <v>2762679</v>
      </c>
    </row>
    <row r="77" spans="2:7" outlineLevel="2" x14ac:dyDescent="0.2">
      <c r="B77" s="43" t="s">
        <v>24</v>
      </c>
      <c r="C77" s="44">
        <v>860013720</v>
      </c>
      <c r="D77" s="44" t="s">
        <v>164</v>
      </c>
      <c r="E77" s="90">
        <v>0</v>
      </c>
      <c r="F77" s="90">
        <v>62224502</v>
      </c>
      <c r="G77" s="91">
        <f t="shared" si="1"/>
        <v>62224502</v>
      </c>
    </row>
    <row r="78" spans="2:7" outlineLevel="2" x14ac:dyDescent="0.2">
      <c r="B78" s="43" t="s">
        <v>24</v>
      </c>
      <c r="C78" s="44">
        <v>860056070</v>
      </c>
      <c r="D78" s="44" t="s">
        <v>165</v>
      </c>
      <c r="E78" s="90">
        <v>1080733222</v>
      </c>
      <c r="F78" s="90">
        <v>953703400.03999996</v>
      </c>
      <c r="G78" s="91">
        <f t="shared" si="1"/>
        <v>-127029821.96000004</v>
      </c>
    </row>
    <row r="79" spans="2:7" outlineLevel="2" x14ac:dyDescent="0.2">
      <c r="B79" s="43" t="s">
        <v>24</v>
      </c>
      <c r="C79" s="44">
        <v>860066789</v>
      </c>
      <c r="D79" s="44" t="s">
        <v>322</v>
      </c>
      <c r="E79" s="90">
        <v>59876571</v>
      </c>
      <c r="F79" s="90">
        <v>0</v>
      </c>
      <c r="G79" s="91">
        <f t="shared" si="1"/>
        <v>-59876571</v>
      </c>
    </row>
    <row r="80" spans="2:7" outlineLevel="2" x14ac:dyDescent="0.2">
      <c r="B80" s="43" t="s">
        <v>24</v>
      </c>
      <c r="C80" s="44">
        <v>860075558</v>
      </c>
      <c r="D80" s="44" t="s">
        <v>166</v>
      </c>
      <c r="E80" s="90">
        <v>253515831</v>
      </c>
      <c r="F80" s="90">
        <v>418963829</v>
      </c>
      <c r="G80" s="91">
        <f t="shared" si="1"/>
        <v>165447998</v>
      </c>
    </row>
    <row r="81" spans="2:7" outlineLevel="2" x14ac:dyDescent="0.2">
      <c r="B81" s="43" t="s">
        <v>24</v>
      </c>
      <c r="C81" s="44">
        <v>860503634</v>
      </c>
      <c r="D81" s="44" t="s">
        <v>323</v>
      </c>
      <c r="E81" s="90">
        <v>137474944</v>
      </c>
      <c r="F81" s="90">
        <v>0</v>
      </c>
      <c r="G81" s="91">
        <f t="shared" si="1"/>
        <v>-137474944</v>
      </c>
    </row>
    <row r="82" spans="2:7" outlineLevel="2" x14ac:dyDescent="0.2">
      <c r="B82" s="43" t="s">
        <v>24</v>
      </c>
      <c r="C82" s="44">
        <v>860517302</v>
      </c>
      <c r="D82" s="44" t="s">
        <v>61</v>
      </c>
      <c r="E82" s="90">
        <v>16665626</v>
      </c>
      <c r="F82" s="90">
        <v>45492224</v>
      </c>
      <c r="G82" s="91">
        <f t="shared" si="1"/>
        <v>28826598</v>
      </c>
    </row>
    <row r="83" spans="2:7" outlineLevel="2" x14ac:dyDescent="0.2">
      <c r="B83" s="43" t="s">
        <v>24</v>
      </c>
      <c r="C83" s="44">
        <v>860517647</v>
      </c>
      <c r="D83" s="44" t="s">
        <v>25</v>
      </c>
      <c r="E83" s="90">
        <v>161912286</v>
      </c>
      <c r="F83" s="90">
        <v>78963256</v>
      </c>
      <c r="G83" s="91">
        <f t="shared" si="1"/>
        <v>-82949030</v>
      </c>
    </row>
    <row r="84" spans="2:7" outlineLevel="2" x14ac:dyDescent="0.2">
      <c r="B84" s="43" t="s">
        <v>24</v>
      </c>
      <c r="C84" s="44">
        <v>860535328</v>
      </c>
      <c r="D84" s="44" t="s">
        <v>167</v>
      </c>
      <c r="E84" s="90">
        <v>0</v>
      </c>
      <c r="F84" s="90">
        <v>451111</v>
      </c>
      <c r="G84" s="91">
        <f t="shared" si="1"/>
        <v>451111</v>
      </c>
    </row>
    <row r="85" spans="2:7" outlineLevel="2" x14ac:dyDescent="0.2">
      <c r="B85" s="43" t="s">
        <v>24</v>
      </c>
      <c r="C85" s="44">
        <v>890480123</v>
      </c>
      <c r="D85" s="44" t="s">
        <v>168</v>
      </c>
      <c r="E85" s="90">
        <v>8992873</v>
      </c>
      <c r="F85" s="90">
        <v>3420365</v>
      </c>
      <c r="G85" s="91">
        <f t="shared" si="1"/>
        <v>-5572508</v>
      </c>
    </row>
    <row r="86" spans="2:7" ht="12.75" outlineLevel="2" thickBot="1" x14ac:dyDescent="0.25">
      <c r="B86" s="43" t="s">
        <v>24</v>
      </c>
      <c r="C86" s="44">
        <v>891000692</v>
      </c>
      <c r="D86" s="44" t="s">
        <v>85</v>
      </c>
      <c r="E86" s="90">
        <v>33812352</v>
      </c>
      <c r="F86" s="90">
        <v>4167221</v>
      </c>
      <c r="G86" s="91">
        <f t="shared" si="1"/>
        <v>-29645131</v>
      </c>
    </row>
    <row r="87" spans="2:7" ht="12.75" outlineLevel="1" thickBot="1" x14ac:dyDescent="0.25">
      <c r="B87" s="47" t="s">
        <v>46</v>
      </c>
      <c r="C87" s="74"/>
      <c r="D87" s="74"/>
      <c r="E87" s="94">
        <f>SUBTOTAL(9,E71:E86)</f>
        <v>2032573187</v>
      </c>
      <c r="F87" s="94">
        <f>SUBTOTAL(9,F71:F86)</f>
        <v>1617992810.04</v>
      </c>
      <c r="G87" s="95">
        <f>SUBTOTAL(9,G71:G86)</f>
        <v>-414580376.96000004</v>
      </c>
    </row>
    <row r="88" spans="2:7" outlineLevel="2" x14ac:dyDescent="0.2">
      <c r="B88" s="43" t="s">
        <v>36</v>
      </c>
      <c r="C88" s="44">
        <v>800246953</v>
      </c>
      <c r="D88" s="44" t="s">
        <v>39</v>
      </c>
      <c r="E88" s="90">
        <v>803184618</v>
      </c>
      <c r="F88" s="90">
        <v>217890782</v>
      </c>
      <c r="G88" s="91">
        <f t="shared" si="1"/>
        <v>-585293836</v>
      </c>
    </row>
    <row r="89" spans="2:7" ht="12.75" outlineLevel="2" thickBot="1" x14ac:dyDescent="0.25">
      <c r="B89" s="43" t="s">
        <v>36</v>
      </c>
      <c r="C89" s="44">
        <v>899999061</v>
      </c>
      <c r="D89" s="44" t="s">
        <v>169</v>
      </c>
      <c r="E89" s="90">
        <v>1985804019</v>
      </c>
      <c r="F89" s="90">
        <v>1745204377</v>
      </c>
      <c r="G89" s="91">
        <f t="shared" si="1"/>
        <v>-240599642</v>
      </c>
    </row>
    <row r="90" spans="2:7" ht="12.75" outlineLevel="1" thickBot="1" x14ac:dyDescent="0.25">
      <c r="B90" s="47" t="s">
        <v>47</v>
      </c>
      <c r="C90" s="74"/>
      <c r="D90" s="74"/>
      <c r="E90" s="94">
        <f>SUBTOTAL(9,E88:E89)</f>
        <v>2788988637</v>
      </c>
      <c r="F90" s="94">
        <f>SUBTOTAL(9,F88:F89)</f>
        <v>1963095159</v>
      </c>
      <c r="G90" s="95">
        <f>SUBTOTAL(9,G88:G89)</f>
        <v>-825893478</v>
      </c>
    </row>
    <row r="91" spans="2:7" outlineLevel="2" x14ac:dyDescent="0.2">
      <c r="B91" s="43" t="s">
        <v>80</v>
      </c>
      <c r="C91" s="44">
        <v>800017030</v>
      </c>
      <c r="D91" s="44" t="s">
        <v>170</v>
      </c>
      <c r="E91" s="90">
        <v>499687165</v>
      </c>
      <c r="F91" s="90">
        <v>366684124.42000002</v>
      </c>
      <c r="G91" s="91">
        <f t="shared" si="1"/>
        <v>-133003040.57999998</v>
      </c>
    </row>
    <row r="92" spans="2:7" outlineLevel="2" x14ac:dyDescent="0.2">
      <c r="B92" s="43" t="s">
        <v>80</v>
      </c>
      <c r="C92" s="44">
        <v>800091594</v>
      </c>
      <c r="D92" s="44" t="s">
        <v>171</v>
      </c>
      <c r="E92" s="90">
        <v>11970414</v>
      </c>
      <c r="F92" s="90">
        <v>10285867</v>
      </c>
      <c r="G92" s="91">
        <f t="shared" si="1"/>
        <v>-1684547</v>
      </c>
    </row>
    <row r="93" spans="2:7" outlineLevel="2" x14ac:dyDescent="0.2">
      <c r="B93" s="43" t="s">
        <v>80</v>
      </c>
      <c r="C93" s="44">
        <v>800094067</v>
      </c>
      <c r="D93" s="44" t="s">
        <v>172</v>
      </c>
      <c r="E93" s="90">
        <v>1984621</v>
      </c>
      <c r="F93" s="90">
        <v>1984621</v>
      </c>
      <c r="G93" s="91">
        <f t="shared" si="1"/>
        <v>0</v>
      </c>
    </row>
    <row r="94" spans="2:7" outlineLevel="2" x14ac:dyDescent="0.2">
      <c r="B94" s="43" t="s">
        <v>80</v>
      </c>
      <c r="C94" s="44">
        <v>800094164</v>
      </c>
      <c r="D94" s="44" t="s">
        <v>173</v>
      </c>
      <c r="E94" s="90">
        <v>38083865</v>
      </c>
      <c r="F94" s="90">
        <v>35280975</v>
      </c>
      <c r="G94" s="91">
        <f t="shared" si="1"/>
        <v>-2802890</v>
      </c>
    </row>
    <row r="95" spans="2:7" outlineLevel="2" x14ac:dyDescent="0.2">
      <c r="B95" s="43" t="s">
        <v>80</v>
      </c>
      <c r="C95" s="44">
        <v>800098911</v>
      </c>
      <c r="D95" s="44" t="s">
        <v>174</v>
      </c>
      <c r="E95" s="90">
        <v>2520841</v>
      </c>
      <c r="F95" s="90">
        <v>225768</v>
      </c>
      <c r="G95" s="91">
        <f t="shared" si="1"/>
        <v>-2295073</v>
      </c>
    </row>
    <row r="96" spans="2:7" outlineLevel="2" x14ac:dyDescent="0.2">
      <c r="B96" s="43" t="s">
        <v>80</v>
      </c>
      <c r="C96" s="44">
        <v>800102504</v>
      </c>
      <c r="D96" s="44" t="s">
        <v>175</v>
      </c>
      <c r="E96" s="90">
        <v>37510752</v>
      </c>
      <c r="F96" s="90">
        <v>32482308</v>
      </c>
      <c r="G96" s="91">
        <f t="shared" si="1"/>
        <v>-5028444</v>
      </c>
    </row>
    <row r="97" spans="2:7" outlineLevel="2" x14ac:dyDescent="0.2">
      <c r="B97" s="43" t="s">
        <v>80</v>
      </c>
      <c r="C97" s="44">
        <v>800103913</v>
      </c>
      <c r="D97" s="44" t="s">
        <v>176</v>
      </c>
      <c r="E97" s="90">
        <v>74648120.560000002</v>
      </c>
      <c r="F97" s="90">
        <v>74648120.560000002</v>
      </c>
      <c r="G97" s="91">
        <f t="shared" si="1"/>
        <v>0</v>
      </c>
    </row>
    <row r="98" spans="2:7" outlineLevel="2" x14ac:dyDescent="0.2">
      <c r="B98" s="43" t="s">
        <v>80</v>
      </c>
      <c r="C98" s="44">
        <v>800103920</v>
      </c>
      <c r="D98" s="44" t="s">
        <v>177</v>
      </c>
      <c r="E98" s="90">
        <v>154406953</v>
      </c>
      <c r="F98" s="90">
        <v>138294755</v>
      </c>
      <c r="G98" s="91">
        <f t="shared" si="1"/>
        <v>-16112198</v>
      </c>
    </row>
    <row r="99" spans="2:7" outlineLevel="2" x14ac:dyDescent="0.2">
      <c r="B99" s="43" t="s">
        <v>80</v>
      </c>
      <c r="C99" s="44">
        <v>800103923</v>
      </c>
      <c r="D99" s="44" t="s">
        <v>178</v>
      </c>
      <c r="E99" s="90">
        <v>9650459</v>
      </c>
      <c r="F99" s="90">
        <v>9713409</v>
      </c>
      <c r="G99" s="91">
        <f t="shared" si="1"/>
        <v>62950</v>
      </c>
    </row>
    <row r="100" spans="2:7" outlineLevel="2" x14ac:dyDescent="0.2">
      <c r="B100" s="43" t="s">
        <v>80</v>
      </c>
      <c r="C100" s="44">
        <v>800103927</v>
      </c>
      <c r="D100" s="44" t="s">
        <v>179</v>
      </c>
      <c r="E100" s="90">
        <v>38253341</v>
      </c>
      <c r="F100" s="90">
        <v>20374787</v>
      </c>
      <c r="G100" s="91">
        <f t="shared" si="1"/>
        <v>-17878554</v>
      </c>
    </row>
    <row r="101" spans="2:7" outlineLevel="2" x14ac:dyDescent="0.2">
      <c r="B101" s="43" t="s">
        <v>80</v>
      </c>
      <c r="C101" s="44">
        <v>800103935</v>
      </c>
      <c r="D101" s="44" t="s">
        <v>180</v>
      </c>
      <c r="E101" s="90">
        <v>248741484.20999998</v>
      </c>
      <c r="F101" s="90">
        <v>239160385.21000001</v>
      </c>
      <c r="G101" s="91">
        <f t="shared" si="1"/>
        <v>-9581098.9999999702</v>
      </c>
    </row>
    <row r="102" spans="2:7" outlineLevel="2" x14ac:dyDescent="0.2">
      <c r="B102" s="43" t="s">
        <v>80</v>
      </c>
      <c r="C102" s="44">
        <v>800113672</v>
      </c>
      <c r="D102" s="44" t="s">
        <v>181</v>
      </c>
      <c r="E102" s="90">
        <v>8624233</v>
      </c>
      <c r="F102" s="90">
        <v>492303</v>
      </c>
      <c r="G102" s="91">
        <f t="shared" si="1"/>
        <v>-8131930</v>
      </c>
    </row>
    <row r="103" spans="2:7" outlineLevel="2" x14ac:dyDescent="0.2">
      <c r="B103" s="43" t="s">
        <v>80</v>
      </c>
      <c r="C103" s="44">
        <v>800114312</v>
      </c>
      <c r="D103" s="44" t="s">
        <v>182</v>
      </c>
      <c r="E103" s="90">
        <v>146156584</v>
      </c>
      <c r="F103" s="90">
        <v>18415225</v>
      </c>
      <c r="G103" s="91">
        <f t="shared" si="1"/>
        <v>-127741359</v>
      </c>
    </row>
    <row r="104" spans="2:7" outlineLevel="2" x14ac:dyDescent="0.2">
      <c r="B104" s="43" t="s">
        <v>80</v>
      </c>
      <c r="C104" s="44">
        <v>800176413</v>
      </c>
      <c r="D104" s="44" t="s">
        <v>183</v>
      </c>
      <c r="E104" s="90">
        <v>431380527</v>
      </c>
      <c r="F104" s="90">
        <v>429369387.91000003</v>
      </c>
      <c r="G104" s="91">
        <f t="shared" si="1"/>
        <v>-2011139.0899999738</v>
      </c>
    </row>
    <row r="105" spans="2:7" outlineLevel="2" x14ac:dyDescent="0.2">
      <c r="B105" s="43" t="s">
        <v>80</v>
      </c>
      <c r="C105" s="44">
        <v>800180260</v>
      </c>
      <c r="D105" s="44" t="s">
        <v>184</v>
      </c>
      <c r="E105" s="90">
        <v>8274315</v>
      </c>
      <c r="F105" s="90">
        <v>8274315</v>
      </c>
      <c r="G105" s="91">
        <f t="shared" si="1"/>
        <v>0</v>
      </c>
    </row>
    <row r="106" spans="2:7" outlineLevel="2" x14ac:dyDescent="0.2">
      <c r="B106" s="43" t="s">
        <v>80</v>
      </c>
      <c r="C106" s="44">
        <v>800182159</v>
      </c>
      <c r="D106" s="44" t="s">
        <v>185</v>
      </c>
      <c r="E106" s="90">
        <v>3499945</v>
      </c>
      <c r="F106" s="90">
        <v>452598</v>
      </c>
      <c r="G106" s="91">
        <f t="shared" si="1"/>
        <v>-3047347</v>
      </c>
    </row>
    <row r="107" spans="2:7" outlineLevel="2" x14ac:dyDescent="0.2">
      <c r="B107" s="43" t="s">
        <v>80</v>
      </c>
      <c r="C107" s="44">
        <v>800198972</v>
      </c>
      <c r="D107" s="44" t="s">
        <v>186</v>
      </c>
      <c r="E107" s="90">
        <v>8955073</v>
      </c>
      <c r="F107" s="90">
        <v>8955073</v>
      </c>
      <c r="G107" s="91">
        <f t="shared" si="1"/>
        <v>0</v>
      </c>
    </row>
    <row r="108" spans="2:7" outlineLevel="2" x14ac:dyDescent="0.2">
      <c r="B108" s="43" t="s">
        <v>80</v>
      </c>
      <c r="C108" s="44">
        <v>802003228</v>
      </c>
      <c r="D108" s="44" t="s">
        <v>187</v>
      </c>
      <c r="E108" s="90">
        <v>24995158</v>
      </c>
      <c r="F108" s="90">
        <v>22590553</v>
      </c>
      <c r="G108" s="91">
        <f t="shared" si="1"/>
        <v>-2404605</v>
      </c>
    </row>
    <row r="109" spans="2:7" outlineLevel="2" x14ac:dyDescent="0.2">
      <c r="B109" s="43" t="s">
        <v>80</v>
      </c>
      <c r="C109" s="44">
        <v>812000243</v>
      </c>
      <c r="D109" s="44" t="s">
        <v>188</v>
      </c>
      <c r="E109" s="90">
        <v>8783632</v>
      </c>
      <c r="F109" s="90">
        <v>6793952</v>
      </c>
      <c r="G109" s="91">
        <f t="shared" si="1"/>
        <v>-1989680</v>
      </c>
    </row>
    <row r="110" spans="2:7" outlineLevel="2" x14ac:dyDescent="0.2">
      <c r="B110" s="43" t="s">
        <v>80</v>
      </c>
      <c r="C110" s="44">
        <v>832001966</v>
      </c>
      <c r="D110" s="44" t="s">
        <v>189</v>
      </c>
      <c r="E110" s="90">
        <v>559645143</v>
      </c>
      <c r="F110" s="90">
        <v>449426059</v>
      </c>
      <c r="G110" s="91">
        <f t="shared" si="1"/>
        <v>-110219084</v>
      </c>
    </row>
    <row r="111" spans="2:7" outlineLevel="2" x14ac:dyDescent="0.2">
      <c r="B111" s="43" t="s">
        <v>80</v>
      </c>
      <c r="C111" s="44">
        <v>890001639</v>
      </c>
      <c r="D111" s="44" t="s">
        <v>190</v>
      </c>
      <c r="E111" s="90">
        <v>40190319</v>
      </c>
      <c r="F111" s="90">
        <v>40190319</v>
      </c>
      <c r="G111" s="91">
        <f t="shared" si="1"/>
        <v>0</v>
      </c>
    </row>
    <row r="112" spans="2:7" outlineLevel="2" x14ac:dyDescent="0.2">
      <c r="B112" s="43" t="s">
        <v>80</v>
      </c>
      <c r="C112" s="44">
        <v>890102006</v>
      </c>
      <c r="D112" s="44" t="s">
        <v>191</v>
      </c>
      <c r="E112" s="90">
        <v>138339314</v>
      </c>
      <c r="F112" s="90">
        <v>136498728</v>
      </c>
      <c r="G112" s="91">
        <f t="shared" si="1"/>
        <v>-1840586</v>
      </c>
    </row>
    <row r="113" spans="2:7" outlineLevel="2" x14ac:dyDescent="0.2">
      <c r="B113" s="43" t="s">
        <v>80</v>
      </c>
      <c r="C113" s="44">
        <v>890102018</v>
      </c>
      <c r="D113" s="44" t="s">
        <v>192</v>
      </c>
      <c r="E113" s="90">
        <v>1244726</v>
      </c>
      <c r="F113" s="90">
        <v>593200</v>
      </c>
      <c r="G113" s="91">
        <f t="shared" si="1"/>
        <v>-651526</v>
      </c>
    </row>
    <row r="114" spans="2:7" outlineLevel="2" x14ac:dyDescent="0.2">
      <c r="B114" s="43" t="s">
        <v>80</v>
      </c>
      <c r="C114" s="44">
        <v>890201235</v>
      </c>
      <c r="D114" s="44" t="s">
        <v>170</v>
      </c>
      <c r="E114" s="90">
        <v>16750794</v>
      </c>
      <c r="F114" s="90">
        <v>13463294</v>
      </c>
      <c r="G114" s="91">
        <f t="shared" si="1"/>
        <v>-3287500</v>
      </c>
    </row>
    <row r="115" spans="2:7" outlineLevel="2" x14ac:dyDescent="0.2">
      <c r="B115" s="43" t="s">
        <v>80</v>
      </c>
      <c r="C115" s="44">
        <v>890399029</v>
      </c>
      <c r="D115" s="44" t="s">
        <v>193</v>
      </c>
      <c r="E115" s="90">
        <v>134755866</v>
      </c>
      <c r="F115" s="90">
        <v>90767330</v>
      </c>
      <c r="G115" s="91">
        <f t="shared" si="1"/>
        <v>-43988536</v>
      </c>
    </row>
    <row r="116" spans="2:7" outlineLevel="2" x14ac:dyDescent="0.2">
      <c r="B116" s="43" t="s">
        <v>80</v>
      </c>
      <c r="C116" s="44">
        <v>890480126</v>
      </c>
      <c r="D116" s="44" t="s">
        <v>194</v>
      </c>
      <c r="E116" s="90">
        <v>253980763</v>
      </c>
      <c r="F116" s="90">
        <v>250590415</v>
      </c>
      <c r="G116" s="91">
        <f t="shared" si="1"/>
        <v>-3390348</v>
      </c>
    </row>
    <row r="117" spans="2:7" outlineLevel="2" x14ac:dyDescent="0.2">
      <c r="B117" s="43" t="s">
        <v>80</v>
      </c>
      <c r="C117" s="44">
        <v>890480184</v>
      </c>
      <c r="D117" s="44" t="s">
        <v>195</v>
      </c>
      <c r="E117" s="90">
        <v>50755830</v>
      </c>
      <c r="F117" s="90">
        <v>14568288</v>
      </c>
      <c r="G117" s="91">
        <f t="shared" si="1"/>
        <v>-36187542</v>
      </c>
    </row>
    <row r="118" spans="2:7" outlineLevel="2" x14ac:dyDescent="0.2">
      <c r="B118" s="43" t="s">
        <v>80</v>
      </c>
      <c r="C118" s="44">
        <v>890500890</v>
      </c>
      <c r="D118" s="44" t="s">
        <v>196</v>
      </c>
      <c r="E118" s="90">
        <v>105059150</v>
      </c>
      <c r="F118" s="90">
        <v>112344422</v>
      </c>
      <c r="G118" s="91">
        <f t="shared" si="1"/>
        <v>7285272</v>
      </c>
    </row>
    <row r="119" spans="2:7" outlineLevel="2" x14ac:dyDescent="0.2">
      <c r="B119" s="43" t="s">
        <v>80</v>
      </c>
      <c r="C119" s="44">
        <v>890716145</v>
      </c>
      <c r="D119" s="44" t="s">
        <v>197</v>
      </c>
      <c r="E119" s="90">
        <v>158491819</v>
      </c>
      <c r="F119" s="90">
        <v>57455679</v>
      </c>
      <c r="G119" s="91">
        <f t="shared" si="1"/>
        <v>-101036140</v>
      </c>
    </row>
    <row r="120" spans="2:7" outlineLevel="2" x14ac:dyDescent="0.2">
      <c r="B120" s="43" t="s">
        <v>80</v>
      </c>
      <c r="C120" s="44">
        <v>890900286</v>
      </c>
      <c r="D120" s="44" t="s">
        <v>198</v>
      </c>
      <c r="E120" s="90">
        <v>11929048</v>
      </c>
      <c r="F120" s="90">
        <v>11929048</v>
      </c>
      <c r="G120" s="91">
        <f t="shared" si="1"/>
        <v>0</v>
      </c>
    </row>
    <row r="121" spans="2:7" outlineLevel="2" x14ac:dyDescent="0.2">
      <c r="B121" s="43" t="s">
        <v>80</v>
      </c>
      <c r="C121" s="44">
        <v>890906445</v>
      </c>
      <c r="D121" s="44" t="s">
        <v>199</v>
      </c>
      <c r="E121" s="90">
        <v>103210</v>
      </c>
      <c r="F121" s="90">
        <v>103210</v>
      </c>
      <c r="G121" s="91">
        <f t="shared" si="1"/>
        <v>0</v>
      </c>
    </row>
    <row r="122" spans="2:7" outlineLevel="2" x14ac:dyDescent="0.2">
      <c r="B122" s="43" t="s">
        <v>80</v>
      </c>
      <c r="C122" s="44">
        <v>890980998</v>
      </c>
      <c r="D122" s="44" t="s">
        <v>200</v>
      </c>
      <c r="E122" s="90">
        <v>388357</v>
      </c>
      <c r="F122" s="90">
        <v>388357</v>
      </c>
      <c r="G122" s="91">
        <f t="shared" si="1"/>
        <v>0</v>
      </c>
    </row>
    <row r="123" spans="2:7" outlineLevel="2" x14ac:dyDescent="0.2">
      <c r="B123" s="43" t="s">
        <v>80</v>
      </c>
      <c r="C123" s="44">
        <v>891180070</v>
      </c>
      <c r="D123" s="44" t="s">
        <v>201</v>
      </c>
      <c r="E123" s="90">
        <v>3542766</v>
      </c>
      <c r="F123" s="90">
        <v>3542766</v>
      </c>
      <c r="G123" s="91">
        <f t="shared" si="1"/>
        <v>0</v>
      </c>
    </row>
    <row r="124" spans="2:7" outlineLevel="2" x14ac:dyDescent="0.2">
      <c r="B124" s="43" t="s">
        <v>80</v>
      </c>
      <c r="C124" s="44">
        <v>891280001</v>
      </c>
      <c r="D124" s="44" t="s">
        <v>202</v>
      </c>
      <c r="E124" s="90">
        <v>60776463</v>
      </c>
      <c r="F124" s="90">
        <v>55204914</v>
      </c>
      <c r="G124" s="91">
        <f t="shared" si="1"/>
        <v>-5571549</v>
      </c>
    </row>
    <row r="125" spans="2:7" outlineLevel="2" x14ac:dyDescent="0.2">
      <c r="B125" s="43" t="s">
        <v>80</v>
      </c>
      <c r="C125" s="44">
        <v>891480085</v>
      </c>
      <c r="D125" s="44" t="s">
        <v>203</v>
      </c>
      <c r="E125" s="90">
        <v>7105823</v>
      </c>
      <c r="F125" s="90">
        <v>7105823</v>
      </c>
      <c r="G125" s="91">
        <f t="shared" si="1"/>
        <v>0</v>
      </c>
    </row>
    <row r="126" spans="2:7" outlineLevel="2" x14ac:dyDescent="0.2">
      <c r="B126" s="43" t="s">
        <v>80</v>
      </c>
      <c r="C126" s="44">
        <v>891580016</v>
      </c>
      <c r="D126" s="44" t="s">
        <v>204</v>
      </c>
      <c r="E126" s="90">
        <v>42640641</v>
      </c>
      <c r="F126" s="90">
        <v>42640641</v>
      </c>
      <c r="G126" s="91">
        <f t="shared" si="1"/>
        <v>0</v>
      </c>
    </row>
    <row r="127" spans="2:7" outlineLevel="2" x14ac:dyDescent="0.2">
      <c r="B127" s="43" t="s">
        <v>80</v>
      </c>
      <c r="C127" s="44">
        <v>891680004</v>
      </c>
      <c r="D127" s="44" t="s">
        <v>205</v>
      </c>
      <c r="E127" s="90">
        <v>75837328</v>
      </c>
      <c r="F127" s="90">
        <v>57790250</v>
      </c>
      <c r="G127" s="91">
        <f t="shared" si="1"/>
        <v>-18047078</v>
      </c>
    </row>
    <row r="128" spans="2:7" outlineLevel="2" x14ac:dyDescent="0.2">
      <c r="B128" s="43" t="s">
        <v>80</v>
      </c>
      <c r="C128" s="44">
        <v>891780009</v>
      </c>
      <c r="D128" s="44" t="s">
        <v>206</v>
      </c>
      <c r="E128" s="90">
        <v>1371417</v>
      </c>
      <c r="F128" s="90">
        <v>1371417</v>
      </c>
      <c r="G128" s="91">
        <f t="shared" si="1"/>
        <v>0</v>
      </c>
    </row>
    <row r="129" spans="2:7" outlineLevel="2" x14ac:dyDescent="0.2">
      <c r="B129" s="43" t="s">
        <v>80</v>
      </c>
      <c r="C129" s="44">
        <v>891800498</v>
      </c>
      <c r="D129" s="44" t="s">
        <v>207</v>
      </c>
      <c r="E129" s="90">
        <v>83312733</v>
      </c>
      <c r="F129" s="90">
        <v>80120154</v>
      </c>
      <c r="G129" s="91">
        <f t="shared" si="1"/>
        <v>-3192579</v>
      </c>
    </row>
    <row r="130" spans="2:7" outlineLevel="2" x14ac:dyDescent="0.2">
      <c r="B130" s="43" t="s">
        <v>80</v>
      </c>
      <c r="C130" s="44">
        <v>891855502</v>
      </c>
      <c r="D130" s="44" t="s">
        <v>208</v>
      </c>
      <c r="E130" s="90">
        <v>292174205.69999999</v>
      </c>
      <c r="F130" s="90">
        <v>247001022.13</v>
      </c>
      <c r="G130" s="91">
        <f t="shared" si="1"/>
        <v>-45173183.569999993</v>
      </c>
    </row>
    <row r="131" spans="2:7" outlineLevel="2" x14ac:dyDescent="0.2">
      <c r="B131" s="43" t="s">
        <v>80</v>
      </c>
      <c r="C131" s="44">
        <v>892000148</v>
      </c>
      <c r="D131" s="44" t="s">
        <v>209</v>
      </c>
      <c r="E131" s="90">
        <v>205972145</v>
      </c>
      <c r="F131" s="90">
        <v>197961151</v>
      </c>
      <c r="G131" s="91">
        <f t="shared" si="1"/>
        <v>-8010994</v>
      </c>
    </row>
    <row r="132" spans="2:7" outlineLevel="2" x14ac:dyDescent="0.2">
      <c r="B132" s="43" t="s">
        <v>80</v>
      </c>
      <c r="C132" s="44">
        <v>892001476</v>
      </c>
      <c r="D132" s="44" t="s">
        <v>210</v>
      </c>
      <c r="E132" s="90">
        <v>191922483</v>
      </c>
      <c r="F132" s="90">
        <v>52190556</v>
      </c>
      <c r="G132" s="91">
        <f t="shared" si="1"/>
        <v>-139731927</v>
      </c>
    </row>
    <row r="133" spans="2:7" outlineLevel="2" x14ac:dyDescent="0.2">
      <c r="B133" s="43" t="s">
        <v>80</v>
      </c>
      <c r="C133" s="44">
        <v>892099120</v>
      </c>
      <c r="D133" s="44" t="s">
        <v>211</v>
      </c>
      <c r="E133" s="90">
        <v>4790888</v>
      </c>
      <c r="F133" s="90">
        <v>2374904</v>
      </c>
      <c r="G133" s="91">
        <f t="shared" si="1"/>
        <v>-2415984</v>
      </c>
    </row>
    <row r="134" spans="2:7" outlineLevel="2" x14ac:dyDescent="0.2">
      <c r="B134" s="43" t="s">
        <v>80</v>
      </c>
      <c r="C134" s="44">
        <v>892099216</v>
      </c>
      <c r="D134" s="44" t="s">
        <v>212</v>
      </c>
      <c r="E134" s="90">
        <v>0</v>
      </c>
      <c r="F134" s="90">
        <v>5610703</v>
      </c>
      <c r="G134" s="91">
        <f t="shared" si="1"/>
        <v>5610703</v>
      </c>
    </row>
    <row r="135" spans="2:7" outlineLevel="2" x14ac:dyDescent="0.2">
      <c r="B135" s="43" t="s">
        <v>80</v>
      </c>
      <c r="C135" s="44">
        <v>892115003</v>
      </c>
      <c r="D135" s="44" t="s">
        <v>213</v>
      </c>
      <c r="E135" s="90">
        <v>176461025</v>
      </c>
      <c r="F135" s="90">
        <v>162904712</v>
      </c>
      <c r="G135" s="91">
        <f t="shared" si="1"/>
        <v>-13556313</v>
      </c>
    </row>
    <row r="136" spans="2:7" outlineLevel="2" x14ac:dyDescent="0.2">
      <c r="B136" s="43" t="s">
        <v>80</v>
      </c>
      <c r="C136" s="44">
        <v>892280016</v>
      </c>
      <c r="D136" s="44" t="s">
        <v>214</v>
      </c>
      <c r="E136" s="90">
        <v>9045451</v>
      </c>
      <c r="F136" s="90">
        <v>9045451</v>
      </c>
      <c r="G136" s="91">
        <f t="shared" si="1"/>
        <v>0</v>
      </c>
    </row>
    <row r="137" spans="2:7" outlineLevel="2" x14ac:dyDescent="0.2">
      <c r="B137" s="43" t="s">
        <v>80</v>
      </c>
      <c r="C137" s="44">
        <v>892280021</v>
      </c>
      <c r="D137" s="44" t="s">
        <v>215</v>
      </c>
      <c r="E137" s="90">
        <v>53268656</v>
      </c>
      <c r="F137" s="90">
        <v>37031642</v>
      </c>
      <c r="G137" s="91">
        <f t="shared" si="1"/>
        <v>-16237014</v>
      </c>
    </row>
    <row r="138" spans="2:7" outlineLevel="2" x14ac:dyDescent="0.2">
      <c r="B138" s="43" t="s">
        <v>80</v>
      </c>
      <c r="C138" s="44">
        <v>892399999</v>
      </c>
      <c r="D138" s="44" t="s">
        <v>216</v>
      </c>
      <c r="E138" s="90">
        <v>111798242</v>
      </c>
      <c r="F138" s="90">
        <v>91423267</v>
      </c>
      <c r="G138" s="91">
        <f t="shared" si="1"/>
        <v>-20374975</v>
      </c>
    </row>
    <row r="139" spans="2:7" outlineLevel="2" x14ac:dyDescent="0.2">
      <c r="B139" s="43" t="s">
        <v>80</v>
      </c>
      <c r="C139" s="44">
        <v>899999114</v>
      </c>
      <c r="D139" s="44" t="s">
        <v>217</v>
      </c>
      <c r="E139" s="90">
        <v>993184513</v>
      </c>
      <c r="F139" s="90">
        <v>653918247.03999996</v>
      </c>
      <c r="G139" s="91">
        <f t="shared" si="1"/>
        <v>-339266265.96000004</v>
      </c>
    </row>
    <row r="140" spans="2:7" outlineLevel="2" x14ac:dyDescent="0.2">
      <c r="B140" s="43" t="s">
        <v>80</v>
      </c>
      <c r="C140" s="44">
        <v>899999336</v>
      </c>
      <c r="D140" s="44" t="s">
        <v>218</v>
      </c>
      <c r="E140" s="90">
        <v>1061180780</v>
      </c>
      <c r="F140" s="90">
        <v>1041311878</v>
      </c>
      <c r="G140" s="91">
        <f t="shared" si="1"/>
        <v>-19868902</v>
      </c>
    </row>
    <row r="141" spans="2:7" ht="12.75" outlineLevel="2" thickBot="1" x14ac:dyDescent="0.25">
      <c r="B141" s="43" t="s">
        <v>80</v>
      </c>
      <c r="C141" s="44">
        <v>900034608</v>
      </c>
      <c r="D141" s="44" t="s">
        <v>219</v>
      </c>
      <c r="E141" s="90">
        <v>423998537</v>
      </c>
      <c r="F141" s="90">
        <v>386236325.48000002</v>
      </c>
      <c r="G141" s="91">
        <f t="shared" si="1"/>
        <v>-37762211.519999981</v>
      </c>
    </row>
    <row r="142" spans="2:7" ht="12.75" outlineLevel="1" thickBot="1" x14ac:dyDescent="0.25">
      <c r="B142" s="47" t="s">
        <v>82</v>
      </c>
      <c r="C142" s="74"/>
      <c r="D142" s="74"/>
      <c r="E142" s="94">
        <f>SUBTOTAL(9,E91:E141)</f>
        <v>7028145918.4699993</v>
      </c>
      <c r="F142" s="94">
        <f>SUBTOTAL(9,F91:F141)</f>
        <v>5737582699.75</v>
      </c>
      <c r="G142" s="95">
        <f>SUBTOTAL(9,G91:G141)</f>
        <v>-1290563218.7199998</v>
      </c>
    </row>
    <row r="143" spans="2:7" outlineLevel="2" x14ac:dyDescent="0.2">
      <c r="B143" s="43" t="s">
        <v>81</v>
      </c>
      <c r="C143" s="44">
        <v>800037166</v>
      </c>
      <c r="D143" s="44" t="s">
        <v>220</v>
      </c>
      <c r="E143" s="90">
        <v>302205</v>
      </c>
      <c r="F143" s="90">
        <v>430827</v>
      </c>
      <c r="G143" s="91">
        <f t="shared" ref="G143:G214" si="2">+F143-E143</f>
        <v>128622</v>
      </c>
    </row>
    <row r="144" spans="2:7" outlineLevel="2" x14ac:dyDescent="0.2">
      <c r="B144" s="43" t="s">
        <v>81</v>
      </c>
      <c r="C144" s="44">
        <v>800044113</v>
      </c>
      <c r="D144" s="44" t="s">
        <v>221</v>
      </c>
      <c r="E144" s="90">
        <v>2368296</v>
      </c>
      <c r="F144" s="90">
        <v>2368296</v>
      </c>
      <c r="G144" s="91">
        <f t="shared" si="2"/>
        <v>0</v>
      </c>
    </row>
    <row r="145" spans="2:7" outlineLevel="2" x14ac:dyDescent="0.2">
      <c r="B145" s="43" t="s">
        <v>81</v>
      </c>
      <c r="C145" s="44">
        <v>800079035</v>
      </c>
      <c r="D145" s="44" t="s">
        <v>222</v>
      </c>
      <c r="E145" s="90">
        <v>56451</v>
      </c>
      <c r="F145" s="90">
        <v>56451</v>
      </c>
      <c r="G145" s="91">
        <f t="shared" si="2"/>
        <v>0</v>
      </c>
    </row>
    <row r="146" spans="2:7" outlineLevel="2" x14ac:dyDescent="0.2">
      <c r="B146" s="43" t="s">
        <v>81</v>
      </c>
      <c r="C146" s="44">
        <v>800095466</v>
      </c>
      <c r="D146" s="44" t="s">
        <v>223</v>
      </c>
      <c r="E146" s="90">
        <v>51300</v>
      </c>
      <c r="F146" s="90">
        <v>51300</v>
      </c>
      <c r="G146" s="91">
        <f t="shared" si="2"/>
        <v>0</v>
      </c>
    </row>
    <row r="147" spans="2:7" outlineLevel="2" x14ac:dyDescent="0.2">
      <c r="B147" s="43" t="s">
        <v>81</v>
      </c>
      <c r="C147" s="44">
        <v>800096595</v>
      </c>
      <c r="D147" s="44" t="s">
        <v>224</v>
      </c>
      <c r="E147" s="90">
        <v>77900</v>
      </c>
      <c r="F147" s="90">
        <v>77900</v>
      </c>
      <c r="G147" s="91">
        <f t="shared" si="2"/>
        <v>0</v>
      </c>
    </row>
    <row r="148" spans="2:7" outlineLevel="2" x14ac:dyDescent="0.2">
      <c r="B148" s="43" t="s">
        <v>81</v>
      </c>
      <c r="C148" s="44">
        <v>800098195</v>
      </c>
      <c r="D148" s="44" t="s">
        <v>225</v>
      </c>
      <c r="E148" s="90">
        <v>7805324</v>
      </c>
      <c r="F148" s="90">
        <v>7805324</v>
      </c>
      <c r="G148" s="91">
        <f t="shared" si="2"/>
        <v>0</v>
      </c>
    </row>
    <row r="149" spans="2:7" outlineLevel="2" x14ac:dyDescent="0.2">
      <c r="B149" s="43" t="s">
        <v>81</v>
      </c>
      <c r="C149" s="44">
        <v>800099310</v>
      </c>
      <c r="D149" s="44" t="s">
        <v>91</v>
      </c>
      <c r="E149" s="90">
        <v>138000</v>
      </c>
      <c r="F149" s="90">
        <v>0</v>
      </c>
      <c r="G149" s="91">
        <f t="shared" si="2"/>
        <v>-138000</v>
      </c>
    </row>
    <row r="150" spans="2:7" outlineLevel="2" x14ac:dyDescent="0.2">
      <c r="B150" s="43" t="s">
        <v>81</v>
      </c>
      <c r="C150" s="44">
        <v>800100053</v>
      </c>
      <c r="D150" s="44" t="s">
        <v>226</v>
      </c>
      <c r="E150" s="90">
        <v>148770</v>
      </c>
      <c r="F150" s="90">
        <v>148770</v>
      </c>
      <c r="G150" s="91">
        <f t="shared" si="2"/>
        <v>0</v>
      </c>
    </row>
    <row r="151" spans="2:7" outlineLevel="2" x14ac:dyDescent="0.2">
      <c r="B151" s="43" t="s">
        <v>81</v>
      </c>
      <c r="C151" s="44">
        <v>800100137</v>
      </c>
      <c r="D151" s="44" t="s">
        <v>227</v>
      </c>
      <c r="E151" s="90">
        <v>103347</v>
      </c>
      <c r="F151" s="90">
        <v>103347</v>
      </c>
      <c r="G151" s="91">
        <f t="shared" si="2"/>
        <v>0</v>
      </c>
    </row>
    <row r="152" spans="2:7" outlineLevel="2" x14ac:dyDescent="0.2">
      <c r="B152" s="43" t="s">
        <v>81</v>
      </c>
      <c r="C152" s="44">
        <v>800100145</v>
      </c>
      <c r="D152" s="44" t="s">
        <v>228</v>
      </c>
      <c r="E152" s="90">
        <v>90600</v>
      </c>
      <c r="F152" s="90">
        <v>90600</v>
      </c>
      <c r="G152" s="91">
        <f t="shared" si="2"/>
        <v>0</v>
      </c>
    </row>
    <row r="153" spans="2:7" outlineLevel="2" x14ac:dyDescent="0.2">
      <c r="B153" s="43" t="s">
        <v>81</v>
      </c>
      <c r="C153" s="44">
        <v>800128428</v>
      </c>
      <c r="D153" s="44" t="s">
        <v>229</v>
      </c>
      <c r="E153" s="90">
        <v>102642</v>
      </c>
      <c r="F153" s="90">
        <v>102642</v>
      </c>
      <c r="G153" s="91">
        <f t="shared" si="2"/>
        <v>0</v>
      </c>
    </row>
    <row r="154" spans="2:7" outlineLevel="2" x14ac:dyDescent="0.2">
      <c r="B154" s="43" t="s">
        <v>81</v>
      </c>
      <c r="C154" s="44">
        <v>806001439</v>
      </c>
      <c r="D154" s="44" t="s">
        <v>230</v>
      </c>
      <c r="E154" s="90">
        <v>48700</v>
      </c>
      <c r="F154" s="90">
        <v>48700</v>
      </c>
      <c r="G154" s="91">
        <f t="shared" si="2"/>
        <v>0</v>
      </c>
    </row>
    <row r="155" spans="2:7" outlineLevel="2" x14ac:dyDescent="0.2">
      <c r="B155" s="43" t="s">
        <v>81</v>
      </c>
      <c r="C155" s="44">
        <v>890112371</v>
      </c>
      <c r="D155" s="44" t="s">
        <v>231</v>
      </c>
      <c r="E155" s="90">
        <v>48700</v>
      </c>
      <c r="F155" s="90">
        <v>48700</v>
      </c>
      <c r="G155" s="91">
        <f t="shared" si="2"/>
        <v>0</v>
      </c>
    </row>
    <row r="156" spans="2:7" outlineLevel="2" x14ac:dyDescent="0.2">
      <c r="B156" s="43" t="s">
        <v>81</v>
      </c>
      <c r="C156" s="44">
        <v>890201190</v>
      </c>
      <c r="D156" s="44" t="s">
        <v>232</v>
      </c>
      <c r="E156" s="90">
        <v>52929</v>
      </c>
      <c r="F156" s="90">
        <v>52929</v>
      </c>
      <c r="G156" s="91">
        <f t="shared" si="2"/>
        <v>0</v>
      </c>
    </row>
    <row r="157" spans="2:7" outlineLevel="2" x14ac:dyDescent="0.2">
      <c r="B157" s="43" t="s">
        <v>81</v>
      </c>
      <c r="C157" s="44">
        <v>890399045</v>
      </c>
      <c r="D157" s="44" t="s">
        <v>233</v>
      </c>
      <c r="E157" s="90">
        <v>9567367</v>
      </c>
      <c r="F157" s="90">
        <v>9567367</v>
      </c>
      <c r="G157" s="91">
        <f t="shared" si="2"/>
        <v>0</v>
      </c>
    </row>
    <row r="158" spans="2:7" outlineLevel="2" x14ac:dyDescent="0.2">
      <c r="B158" s="43" t="s">
        <v>81</v>
      </c>
      <c r="C158" s="44">
        <v>890501434</v>
      </c>
      <c r="D158" s="44" t="s">
        <v>234</v>
      </c>
      <c r="E158" s="90">
        <v>12618273</v>
      </c>
      <c r="F158" s="90">
        <v>625224</v>
      </c>
      <c r="G158" s="91">
        <f t="shared" si="2"/>
        <v>-11993049</v>
      </c>
    </row>
    <row r="159" spans="2:7" outlineLevel="2" x14ac:dyDescent="0.2">
      <c r="B159" s="43" t="s">
        <v>81</v>
      </c>
      <c r="C159" s="44">
        <v>890905211</v>
      </c>
      <c r="D159" s="44" t="s">
        <v>235</v>
      </c>
      <c r="E159" s="90">
        <v>3641774</v>
      </c>
      <c r="F159" s="90">
        <v>3641774</v>
      </c>
      <c r="G159" s="91">
        <f t="shared" si="2"/>
        <v>0</v>
      </c>
    </row>
    <row r="160" spans="2:7" outlineLevel="2" x14ac:dyDescent="0.2">
      <c r="B160" s="43" t="s">
        <v>81</v>
      </c>
      <c r="C160" s="44">
        <v>890981107</v>
      </c>
      <c r="D160" s="44" t="s">
        <v>100</v>
      </c>
      <c r="E160" s="90">
        <v>56452</v>
      </c>
      <c r="F160" s="90">
        <v>0</v>
      </c>
      <c r="G160" s="91">
        <f t="shared" si="2"/>
        <v>-56452</v>
      </c>
    </row>
    <row r="161" spans="2:7" outlineLevel="2" x14ac:dyDescent="0.2">
      <c r="B161" s="43" t="s">
        <v>81</v>
      </c>
      <c r="C161" s="44">
        <v>890983716</v>
      </c>
      <c r="D161" s="44" t="s">
        <v>236</v>
      </c>
      <c r="E161" s="90">
        <v>2266</v>
      </c>
      <c r="F161" s="90">
        <v>2266</v>
      </c>
      <c r="G161" s="91">
        <f t="shared" si="2"/>
        <v>0</v>
      </c>
    </row>
    <row r="162" spans="2:7" outlineLevel="2" x14ac:dyDescent="0.2">
      <c r="B162" s="43" t="s">
        <v>81</v>
      </c>
      <c r="C162" s="44">
        <v>890983873</v>
      </c>
      <c r="D162" s="44" t="s">
        <v>237</v>
      </c>
      <c r="E162" s="90">
        <v>229131</v>
      </c>
      <c r="F162" s="90">
        <v>229131</v>
      </c>
      <c r="G162" s="91">
        <f t="shared" si="2"/>
        <v>0</v>
      </c>
    </row>
    <row r="163" spans="2:7" outlineLevel="2" x14ac:dyDescent="0.2">
      <c r="B163" s="43" t="s">
        <v>81</v>
      </c>
      <c r="C163" s="44">
        <v>890983938</v>
      </c>
      <c r="D163" s="44" t="s">
        <v>238</v>
      </c>
      <c r="E163" s="90">
        <v>131386</v>
      </c>
      <c r="F163" s="90">
        <v>131386</v>
      </c>
      <c r="G163" s="91">
        <f t="shared" si="2"/>
        <v>0</v>
      </c>
    </row>
    <row r="164" spans="2:7" outlineLevel="2" x14ac:dyDescent="0.2">
      <c r="B164" s="43" t="s">
        <v>81</v>
      </c>
      <c r="C164" s="44">
        <v>891180009</v>
      </c>
      <c r="D164" s="44" t="s">
        <v>239</v>
      </c>
      <c r="E164" s="90">
        <v>163378</v>
      </c>
      <c r="F164" s="90">
        <v>163378</v>
      </c>
      <c r="G164" s="91">
        <f t="shared" si="2"/>
        <v>0</v>
      </c>
    </row>
    <row r="165" spans="2:7" outlineLevel="2" x14ac:dyDescent="0.2">
      <c r="B165" s="43" t="s">
        <v>81</v>
      </c>
      <c r="C165" s="44">
        <v>891180021</v>
      </c>
      <c r="D165" s="44" t="s">
        <v>240</v>
      </c>
      <c r="E165" s="90">
        <v>164572</v>
      </c>
      <c r="F165" s="90">
        <v>53945</v>
      </c>
      <c r="G165" s="91">
        <f t="shared" si="2"/>
        <v>-110627</v>
      </c>
    </row>
    <row r="166" spans="2:7" outlineLevel="2" x14ac:dyDescent="0.2">
      <c r="B166" s="43" t="s">
        <v>81</v>
      </c>
      <c r="C166" s="44">
        <v>891180028</v>
      </c>
      <c r="D166" s="44" t="s">
        <v>107</v>
      </c>
      <c r="E166" s="90">
        <v>51300</v>
      </c>
      <c r="F166" s="90">
        <v>0</v>
      </c>
      <c r="G166" s="91">
        <f t="shared" si="2"/>
        <v>-51300</v>
      </c>
    </row>
    <row r="167" spans="2:7" outlineLevel="2" x14ac:dyDescent="0.2">
      <c r="B167" s="43" t="s">
        <v>81</v>
      </c>
      <c r="C167" s="44">
        <v>891180069</v>
      </c>
      <c r="D167" s="44" t="s">
        <v>108</v>
      </c>
      <c r="E167" s="90">
        <v>5772039</v>
      </c>
      <c r="F167" s="90">
        <v>0</v>
      </c>
      <c r="G167" s="91">
        <f t="shared" si="2"/>
        <v>-5772039</v>
      </c>
    </row>
    <row r="168" spans="2:7" outlineLevel="2" x14ac:dyDescent="0.2">
      <c r="B168" s="43" t="s">
        <v>81</v>
      </c>
      <c r="C168" s="44">
        <v>891180076</v>
      </c>
      <c r="D168" s="44" t="s">
        <v>101</v>
      </c>
      <c r="E168" s="90">
        <v>51680</v>
      </c>
      <c r="F168" s="90">
        <v>0</v>
      </c>
      <c r="G168" s="91">
        <f t="shared" si="2"/>
        <v>-51680</v>
      </c>
    </row>
    <row r="169" spans="2:7" outlineLevel="2" x14ac:dyDescent="0.2">
      <c r="B169" s="43" t="s">
        <v>81</v>
      </c>
      <c r="C169" s="44">
        <v>891180182</v>
      </c>
      <c r="D169" s="44" t="s">
        <v>109</v>
      </c>
      <c r="E169" s="90">
        <v>48735</v>
      </c>
      <c r="F169" s="90">
        <v>0</v>
      </c>
      <c r="G169" s="91">
        <f t="shared" si="2"/>
        <v>-48735</v>
      </c>
    </row>
    <row r="170" spans="2:7" ht="12.75" outlineLevel="2" thickBot="1" x14ac:dyDescent="0.25">
      <c r="B170" s="43" t="s">
        <v>81</v>
      </c>
      <c r="C170" s="44">
        <v>891480030</v>
      </c>
      <c r="D170" s="44" t="s">
        <v>241</v>
      </c>
      <c r="E170" s="90">
        <v>78100</v>
      </c>
      <c r="F170" s="90">
        <v>78100</v>
      </c>
      <c r="G170" s="91">
        <f t="shared" si="2"/>
        <v>0</v>
      </c>
    </row>
    <row r="171" spans="2:7" ht="12.75" outlineLevel="1" thickBot="1" x14ac:dyDescent="0.25">
      <c r="B171" s="47" t="s">
        <v>83</v>
      </c>
      <c r="C171" s="74"/>
      <c r="D171" s="74"/>
      <c r="E171" s="94">
        <f>SUBTOTAL(9,E143:E170)</f>
        <v>43971617</v>
      </c>
      <c r="F171" s="94">
        <f>SUBTOTAL(9,F143:F170)</f>
        <v>25878357</v>
      </c>
      <c r="G171" s="95">
        <f>SUBTOTAL(9,G143:G170)</f>
        <v>-18093260</v>
      </c>
    </row>
    <row r="172" spans="2:7" ht="12.75" outlineLevel="2" thickBot="1" x14ac:dyDescent="0.25">
      <c r="B172" s="43" t="s">
        <v>26</v>
      </c>
      <c r="C172" s="44">
        <v>800246953</v>
      </c>
      <c r="D172" s="44" t="s">
        <v>39</v>
      </c>
      <c r="E172" s="90">
        <v>933556899</v>
      </c>
      <c r="F172" s="90">
        <v>60931099</v>
      </c>
      <c r="G172" s="91">
        <f t="shared" si="2"/>
        <v>-872625800</v>
      </c>
    </row>
    <row r="173" spans="2:7" ht="12.75" outlineLevel="1" thickBot="1" x14ac:dyDescent="0.25">
      <c r="B173" s="47" t="s">
        <v>48</v>
      </c>
      <c r="C173" s="74"/>
      <c r="D173" s="74"/>
      <c r="E173" s="94">
        <f>SUBTOTAL(9,E172:E172)</f>
        <v>933556899</v>
      </c>
      <c r="F173" s="94">
        <f>SUBTOTAL(9,F172:F172)</f>
        <v>60931099</v>
      </c>
      <c r="G173" s="95">
        <f>SUBTOTAL(9,G172:G172)</f>
        <v>-872625800</v>
      </c>
    </row>
    <row r="174" spans="2:7" ht="12.75" outlineLevel="2" thickBot="1" x14ac:dyDescent="0.25">
      <c r="B174" s="43" t="s">
        <v>27</v>
      </c>
      <c r="C174" s="44">
        <v>800246953</v>
      </c>
      <c r="D174" s="44" t="s">
        <v>39</v>
      </c>
      <c r="E174" s="90">
        <v>699271319</v>
      </c>
      <c r="F174" s="90">
        <v>169679500</v>
      </c>
      <c r="G174" s="91">
        <f t="shared" si="2"/>
        <v>-529591819</v>
      </c>
    </row>
    <row r="175" spans="2:7" ht="12.75" outlineLevel="1" thickBot="1" x14ac:dyDescent="0.25">
      <c r="B175" s="47" t="s">
        <v>49</v>
      </c>
      <c r="C175" s="74"/>
      <c r="D175" s="74"/>
      <c r="E175" s="94">
        <f>SUBTOTAL(9,E174:E174)</f>
        <v>699271319</v>
      </c>
      <c r="F175" s="94">
        <f>SUBTOTAL(9,F174:F174)</f>
        <v>169679500</v>
      </c>
      <c r="G175" s="95">
        <f>SUBTOTAL(9,G174:G174)</f>
        <v>-529591819</v>
      </c>
    </row>
    <row r="176" spans="2:7" ht="12.75" outlineLevel="2" thickBot="1" x14ac:dyDescent="0.25">
      <c r="B176" s="43" t="s">
        <v>86</v>
      </c>
      <c r="C176" s="44">
        <v>800246953</v>
      </c>
      <c r="D176" s="44" t="s">
        <v>39</v>
      </c>
      <c r="E176" s="90">
        <v>11555535100</v>
      </c>
      <c r="F176" s="90">
        <v>16665105741.75</v>
      </c>
      <c r="G176" s="91">
        <f t="shared" si="2"/>
        <v>5109570641.75</v>
      </c>
    </row>
    <row r="177" spans="2:7" ht="12.75" outlineLevel="1" thickBot="1" x14ac:dyDescent="0.25">
      <c r="B177" s="47" t="s">
        <v>87</v>
      </c>
      <c r="C177" s="74"/>
      <c r="D177" s="74"/>
      <c r="E177" s="94">
        <f>SUBTOTAL(9,E176:E176)</f>
        <v>11555535100</v>
      </c>
      <c r="F177" s="94">
        <f>SUBTOTAL(9,F176:F176)</f>
        <v>16665105741.75</v>
      </c>
      <c r="G177" s="95">
        <f>SUBTOTAL(9,G176:G176)</f>
        <v>5109570641.75</v>
      </c>
    </row>
    <row r="178" spans="2:7" ht="12.75" outlineLevel="2" thickBot="1" x14ac:dyDescent="0.25">
      <c r="B178" s="43" t="s">
        <v>28</v>
      </c>
      <c r="C178" s="44">
        <v>800246953</v>
      </c>
      <c r="D178" s="44" t="s">
        <v>39</v>
      </c>
      <c r="E178" s="90">
        <v>1203280243</v>
      </c>
      <c r="F178" s="90">
        <v>1844581388.3600001</v>
      </c>
      <c r="G178" s="91">
        <f t="shared" si="2"/>
        <v>641301145.36000013</v>
      </c>
    </row>
    <row r="179" spans="2:7" ht="12.75" outlineLevel="1" thickBot="1" x14ac:dyDescent="0.25">
      <c r="B179" s="47" t="s">
        <v>50</v>
      </c>
      <c r="C179" s="74"/>
      <c r="D179" s="74"/>
      <c r="E179" s="94">
        <f>SUBTOTAL(9,E178:E178)</f>
        <v>1203280243</v>
      </c>
      <c r="F179" s="94">
        <f>SUBTOTAL(9,F178:F178)</f>
        <v>1844581388.3600001</v>
      </c>
      <c r="G179" s="95">
        <f>SUBTOTAL(9,G178:G178)</f>
        <v>641301145.36000013</v>
      </c>
    </row>
    <row r="180" spans="2:7" outlineLevel="2" x14ac:dyDescent="0.2">
      <c r="B180" s="43" t="s">
        <v>29</v>
      </c>
      <c r="C180" s="44">
        <v>800246953</v>
      </c>
      <c r="D180" s="44" t="s">
        <v>39</v>
      </c>
      <c r="E180" s="90">
        <v>15444942467.810001</v>
      </c>
      <c r="F180" s="90">
        <v>16429734966.389999</v>
      </c>
      <c r="G180" s="91">
        <f t="shared" si="2"/>
        <v>984792498.57999802</v>
      </c>
    </row>
    <row r="181" spans="2:7" ht="12.75" outlineLevel="2" thickBot="1" x14ac:dyDescent="0.25">
      <c r="B181" s="43" t="s">
        <v>29</v>
      </c>
      <c r="C181" s="44" t="s">
        <v>242</v>
      </c>
      <c r="D181" s="44" t="s">
        <v>243</v>
      </c>
      <c r="E181" s="90">
        <v>0</v>
      </c>
      <c r="F181" s="90">
        <v>3017682.98</v>
      </c>
      <c r="G181" s="91">
        <f t="shared" si="2"/>
        <v>3017682.98</v>
      </c>
    </row>
    <row r="182" spans="2:7" ht="12.75" outlineLevel="1" thickBot="1" x14ac:dyDescent="0.25">
      <c r="B182" s="47" t="s">
        <v>51</v>
      </c>
      <c r="C182" s="74"/>
      <c r="D182" s="74"/>
      <c r="E182" s="94">
        <f>SUBTOTAL(9,E180:E181)</f>
        <v>15444942467.810001</v>
      </c>
      <c r="F182" s="94">
        <f>SUBTOTAL(9,F180:F181)</f>
        <v>16432752649.369999</v>
      </c>
      <c r="G182" s="95">
        <f>SUBTOTAL(9,G180:G181)</f>
        <v>987810181.55999804</v>
      </c>
    </row>
    <row r="183" spans="2:7" outlineLevel="2" x14ac:dyDescent="0.2">
      <c r="B183" s="43" t="s">
        <v>30</v>
      </c>
      <c r="C183" s="44">
        <v>800006150</v>
      </c>
      <c r="D183" s="44" t="s">
        <v>102</v>
      </c>
      <c r="E183" s="90">
        <v>23651</v>
      </c>
      <c r="F183" s="90">
        <v>0</v>
      </c>
      <c r="G183" s="91">
        <f t="shared" si="2"/>
        <v>-23651</v>
      </c>
    </row>
    <row r="184" spans="2:7" outlineLevel="2" x14ac:dyDescent="0.2">
      <c r="B184" s="43" t="s">
        <v>30</v>
      </c>
      <c r="C184" s="44">
        <v>800053550</v>
      </c>
      <c r="D184" s="44" t="s">
        <v>244</v>
      </c>
      <c r="E184" s="90">
        <v>2564400</v>
      </c>
      <c r="F184" s="90">
        <v>10376200</v>
      </c>
      <c r="G184" s="91">
        <f t="shared" si="2"/>
        <v>7811800</v>
      </c>
    </row>
    <row r="185" spans="2:7" outlineLevel="2" x14ac:dyDescent="0.2">
      <c r="B185" s="43" t="s">
        <v>30</v>
      </c>
      <c r="C185" s="44">
        <v>800149384</v>
      </c>
      <c r="D185" s="44" t="s">
        <v>245</v>
      </c>
      <c r="E185" s="90">
        <v>20663910</v>
      </c>
      <c r="F185" s="90">
        <v>2859200</v>
      </c>
      <c r="G185" s="91">
        <f t="shared" si="2"/>
        <v>-17804710</v>
      </c>
    </row>
    <row r="186" spans="2:7" outlineLevel="2" x14ac:dyDescent="0.2">
      <c r="B186" s="43" t="s">
        <v>30</v>
      </c>
      <c r="C186" s="44">
        <v>800162035</v>
      </c>
      <c r="D186" s="44" t="s">
        <v>246</v>
      </c>
      <c r="E186" s="90">
        <v>30157983</v>
      </c>
      <c r="F186" s="90">
        <v>29458923</v>
      </c>
      <c r="G186" s="91">
        <f t="shared" si="2"/>
        <v>-699060</v>
      </c>
    </row>
    <row r="187" spans="2:7" outlineLevel="2" x14ac:dyDescent="0.2">
      <c r="B187" s="43" t="s">
        <v>30</v>
      </c>
      <c r="C187" s="44">
        <v>800250634</v>
      </c>
      <c r="D187" s="44" t="s">
        <v>247</v>
      </c>
      <c r="E187" s="90">
        <v>3441014</v>
      </c>
      <c r="F187" s="90">
        <v>6629974</v>
      </c>
      <c r="G187" s="91">
        <f t="shared" si="2"/>
        <v>3188960</v>
      </c>
    </row>
    <row r="188" spans="2:7" outlineLevel="2" x14ac:dyDescent="0.2">
      <c r="B188" s="43" t="s">
        <v>30</v>
      </c>
      <c r="C188" s="44">
        <v>813005431</v>
      </c>
      <c r="D188" s="44" t="s">
        <v>248</v>
      </c>
      <c r="E188" s="90">
        <v>24651232.649999999</v>
      </c>
      <c r="F188" s="90">
        <v>23814029.649999999</v>
      </c>
      <c r="G188" s="91">
        <f t="shared" si="2"/>
        <v>-837203</v>
      </c>
    </row>
    <row r="189" spans="2:7" outlineLevel="2" x14ac:dyDescent="0.2">
      <c r="B189" s="43" t="s">
        <v>30</v>
      </c>
      <c r="C189" s="44">
        <v>830005028</v>
      </c>
      <c r="D189" s="44" t="s">
        <v>249</v>
      </c>
      <c r="E189" s="90">
        <v>0</v>
      </c>
      <c r="F189" s="90">
        <v>6035600</v>
      </c>
      <c r="G189" s="91">
        <f t="shared" si="2"/>
        <v>6035600</v>
      </c>
    </row>
    <row r="190" spans="2:7" outlineLevel="2" x14ac:dyDescent="0.2">
      <c r="B190" s="43" t="s">
        <v>30</v>
      </c>
      <c r="C190" s="44">
        <v>830023202</v>
      </c>
      <c r="D190" s="44" t="s">
        <v>92</v>
      </c>
      <c r="E190" s="90">
        <v>260400</v>
      </c>
      <c r="F190" s="90">
        <v>0</v>
      </c>
      <c r="G190" s="91">
        <f t="shared" si="2"/>
        <v>-260400</v>
      </c>
    </row>
    <row r="191" spans="2:7" outlineLevel="2" x14ac:dyDescent="0.2">
      <c r="B191" s="43" t="s">
        <v>30</v>
      </c>
      <c r="C191" s="44">
        <v>830028288</v>
      </c>
      <c r="D191" s="44" t="s">
        <v>143</v>
      </c>
      <c r="E191" s="90">
        <v>5435553</v>
      </c>
      <c r="F191" s="90">
        <v>5435553</v>
      </c>
      <c r="G191" s="91">
        <f t="shared" si="2"/>
        <v>0</v>
      </c>
    </row>
    <row r="192" spans="2:7" outlineLevel="2" x14ac:dyDescent="0.2">
      <c r="B192" s="43" t="s">
        <v>30</v>
      </c>
      <c r="C192" s="44">
        <v>830120157</v>
      </c>
      <c r="D192" s="44" t="s">
        <v>250</v>
      </c>
      <c r="E192" s="90">
        <v>0</v>
      </c>
      <c r="F192" s="90">
        <v>6609700</v>
      </c>
      <c r="G192" s="91">
        <f t="shared" si="2"/>
        <v>6609700</v>
      </c>
    </row>
    <row r="193" spans="2:7" outlineLevel="2" x14ac:dyDescent="0.2">
      <c r="B193" s="43" t="s">
        <v>30</v>
      </c>
      <c r="C193" s="44">
        <v>860006656</v>
      </c>
      <c r="D193" s="44" t="s">
        <v>251</v>
      </c>
      <c r="E193" s="90">
        <v>0</v>
      </c>
      <c r="F193" s="90">
        <v>1508900</v>
      </c>
      <c r="G193" s="91">
        <f t="shared" si="2"/>
        <v>1508900</v>
      </c>
    </row>
    <row r="194" spans="2:7" outlineLevel="2" x14ac:dyDescent="0.2">
      <c r="B194" s="43" t="s">
        <v>30</v>
      </c>
      <c r="C194" s="44">
        <v>860015536</v>
      </c>
      <c r="D194" s="44" t="s">
        <v>103</v>
      </c>
      <c r="E194" s="90">
        <v>1602300</v>
      </c>
      <c r="F194" s="90">
        <v>0</v>
      </c>
      <c r="G194" s="91">
        <f t="shared" si="2"/>
        <v>-1602300</v>
      </c>
    </row>
    <row r="195" spans="2:7" outlineLevel="2" x14ac:dyDescent="0.2">
      <c r="B195" s="43" t="s">
        <v>30</v>
      </c>
      <c r="C195" s="44">
        <v>860035992</v>
      </c>
      <c r="D195" s="44" t="s">
        <v>252</v>
      </c>
      <c r="E195" s="90">
        <v>8039700</v>
      </c>
      <c r="F195" s="90">
        <v>8520400</v>
      </c>
      <c r="G195" s="91">
        <f t="shared" si="2"/>
        <v>480700</v>
      </c>
    </row>
    <row r="196" spans="2:7" outlineLevel="2" x14ac:dyDescent="0.2">
      <c r="B196" s="43" t="s">
        <v>30</v>
      </c>
      <c r="C196" s="44">
        <v>860037950</v>
      </c>
      <c r="D196" s="44" t="s">
        <v>253</v>
      </c>
      <c r="E196" s="90">
        <v>12602055</v>
      </c>
      <c r="F196" s="90">
        <v>3685300</v>
      </c>
      <c r="G196" s="91">
        <f t="shared" si="2"/>
        <v>-8916755</v>
      </c>
    </row>
    <row r="197" spans="2:7" outlineLevel="2" x14ac:dyDescent="0.2">
      <c r="B197" s="43" t="s">
        <v>30</v>
      </c>
      <c r="C197" s="44">
        <v>890102768</v>
      </c>
      <c r="D197" s="44" t="s">
        <v>254</v>
      </c>
      <c r="E197" s="90">
        <v>1268360</v>
      </c>
      <c r="F197" s="90">
        <v>1268360</v>
      </c>
      <c r="G197" s="91">
        <f t="shared" si="2"/>
        <v>0</v>
      </c>
    </row>
    <row r="198" spans="2:7" outlineLevel="2" x14ac:dyDescent="0.2">
      <c r="B198" s="43" t="s">
        <v>30</v>
      </c>
      <c r="C198" s="44">
        <v>890205361</v>
      </c>
      <c r="D198" s="44" t="s">
        <v>255</v>
      </c>
      <c r="E198" s="90">
        <v>51300</v>
      </c>
      <c r="F198" s="90">
        <v>51300</v>
      </c>
      <c r="G198" s="91">
        <f t="shared" si="2"/>
        <v>0</v>
      </c>
    </row>
    <row r="199" spans="2:7" outlineLevel="2" x14ac:dyDescent="0.2">
      <c r="B199" s="43" t="s">
        <v>30</v>
      </c>
      <c r="C199" s="44">
        <v>891180084</v>
      </c>
      <c r="D199" s="44" t="s">
        <v>256</v>
      </c>
      <c r="E199" s="90">
        <v>1045113</v>
      </c>
      <c r="F199" s="90">
        <v>1045113</v>
      </c>
      <c r="G199" s="91">
        <f t="shared" si="2"/>
        <v>0</v>
      </c>
    </row>
    <row r="200" spans="2:7" outlineLevel="2" x14ac:dyDescent="0.2">
      <c r="B200" s="43" t="s">
        <v>30</v>
      </c>
      <c r="C200" s="44">
        <v>900033371</v>
      </c>
      <c r="D200" s="44" t="s">
        <v>257</v>
      </c>
      <c r="E200" s="90">
        <v>11570059</v>
      </c>
      <c r="F200" s="90">
        <v>5983525</v>
      </c>
      <c r="G200" s="91">
        <f t="shared" si="2"/>
        <v>-5586534</v>
      </c>
    </row>
    <row r="201" spans="2:7" outlineLevel="2" x14ac:dyDescent="0.2">
      <c r="B201" s="43" t="s">
        <v>30</v>
      </c>
      <c r="C201" s="44">
        <v>900256090</v>
      </c>
      <c r="D201" s="44" t="s">
        <v>153</v>
      </c>
      <c r="E201" s="90">
        <v>3538600</v>
      </c>
      <c r="F201" s="90">
        <v>3538600</v>
      </c>
      <c r="G201" s="91">
        <f t="shared" si="2"/>
        <v>0</v>
      </c>
    </row>
    <row r="202" spans="2:7" outlineLevel="2" x14ac:dyDescent="0.2">
      <c r="B202" s="43" t="s">
        <v>30</v>
      </c>
      <c r="C202" s="44">
        <v>900357414</v>
      </c>
      <c r="D202" s="44" t="s">
        <v>258</v>
      </c>
      <c r="E202" s="90">
        <v>3757220</v>
      </c>
      <c r="F202" s="90">
        <v>3757220</v>
      </c>
      <c r="G202" s="91">
        <f t="shared" si="2"/>
        <v>0</v>
      </c>
    </row>
    <row r="203" spans="2:7" outlineLevel="2" x14ac:dyDescent="0.2">
      <c r="B203" s="43" t="s">
        <v>30</v>
      </c>
      <c r="C203" s="44">
        <v>901126913</v>
      </c>
      <c r="D203" s="44" t="s">
        <v>259</v>
      </c>
      <c r="E203" s="90">
        <v>1156813</v>
      </c>
      <c r="F203" s="90">
        <v>1156813</v>
      </c>
      <c r="G203" s="91">
        <f t="shared" si="2"/>
        <v>0</v>
      </c>
    </row>
    <row r="204" spans="2:7" outlineLevel="2" x14ac:dyDescent="0.2">
      <c r="B204" s="43" t="s">
        <v>30</v>
      </c>
      <c r="C204" s="44">
        <v>901127065</v>
      </c>
      <c r="D204" s="44" t="s">
        <v>260</v>
      </c>
      <c r="E204" s="90">
        <v>5754387</v>
      </c>
      <c r="F204" s="90">
        <v>1262581</v>
      </c>
      <c r="G204" s="91">
        <f t="shared" si="2"/>
        <v>-4491806</v>
      </c>
    </row>
    <row r="205" spans="2:7" outlineLevel="2" x14ac:dyDescent="0.2">
      <c r="B205" s="43" t="s">
        <v>30</v>
      </c>
      <c r="C205" s="44">
        <v>901127521</v>
      </c>
      <c r="D205" s="44" t="s">
        <v>261</v>
      </c>
      <c r="E205" s="90">
        <v>27636815.600000001</v>
      </c>
      <c r="F205" s="90">
        <v>3884893</v>
      </c>
      <c r="G205" s="91">
        <f t="shared" si="2"/>
        <v>-23751922.600000001</v>
      </c>
    </row>
    <row r="206" spans="2:7" outlineLevel="2" x14ac:dyDescent="0.2">
      <c r="B206" s="43" t="s">
        <v>30</v>
      </c>
      <c r="C206" s="44">
        <v>901153056</v>
      </c>
      <c r="D206" s="44" t="s">
        <v>262</v>
      </c>
      <c r="E206" s="90">
        <v>1210079</v>
      </c>
      <c r="F206" s="90">
        <v>1210079</v>
      </c>
      <c r="G206" s="91">
        <f t="shared" si="2"/>
        <v>0</v>
      </c>
    </row>
    <row r="207" spans="2:7" ht="12.75" outlineLevel="2" thickBot="1" x14ac:dyDescent="0.25">
      <c r="B207" s="43" t="s">
        <v>30</v>
      </c>
      <c r="C207" s="44">
        <v>901153500</v>
      </c>
      <c r="D207" s="44" t="s">
        <v>263</v>
      </c>
      <c r="E207" s="90">
        <v>1375912</v>
      </c>
      <c r="F207" s="90">
        <v>1484312</v>
      </c>
      <c r="G207" s="91">
        <f t="shared" si="2"/>
        <v>108400</v>
      </c>
    </row>
    <row r="208" spans="2:7" ht="12.75" outlineLevel="1" thickBot="1" x14ac:dyDescent="0.25">
      <c r="B208" s="47" t="s">
        <v>52</v>
      </c>
      <c r="C208" s="74"/>
      <c r="D208" s="74"/>
      <c r="E208" s="94">
        <f>SUBTOTAL(9,E183:E207)</f>
        <v>167806857.25</v>
      </c>
      <c r="F208" s="94">
        <f>SUBTOTAL(9,F183:F207)</f>
        <v>129576575.65000001</v>
      </c>
      <c r="G208" s="95">
        <f>SUBTOTAL(9,G183:G207)</f>
        <v>-38230281.600000001</v>
      </c>
    </row>
    <row r="209" spans="2:7" outlineLevel="2" x14ac:dyDescent="0.2">
      <c r="B209" s="43" t="s">
        <v>31</v>
      </c>
      <c r="C209" s="44">
        <v>800197177</v>
      </c>
      <c r="D209" s="44" t="s">
        <v>264</v>
      </c>
      <c r="E209" s="90">
        <v>714236036</v>
      </c>
      <c r="F209" s="90">
        <v>714236036</v>
      </c>
      <c r="G209" s="91">
        <f t="shared" si="2"/>
        <v>0</v>
      </c>
    </row>
    <row r="210" spans="2:7" outlineLevel="2" x14ac:dyDescent="0.2">
      <c r="B210" s="43" t="s">
        <v>31</v>
      </c>
      <c r="C210" s="44">
        <v>800216538</v>
      </c>
      <c r="D210" s="44" t="s">
        <v>265</v>
      </c>
      <c r="E210" s="90">
        <v>24794908</v>
      </c>
      <c r="F210" s="90">
        <v>24794908</v>
      </c>
      <c r="G210" s="91">
        <f t="shared" si="2"/>
        <v>0</v>
      </c>
    </row>
    <row r="211" spans="2:7" outlineLevel="2" x14ac:dyDescent="0.2">
      <c r="B211" s="43" t="s">
        <v>31</v>
      </c>
      <c r="C211" s="44">
        <v>830077633</v>
      </c>
      <c r="D211" s="44" t="s">
        <v>266</v>
      </c>
      <c r="E211" s="90">
        <v>3927200</v>
      </c>
      <c r="F211" s="90">
        <v>3927200</v>
      </c>
      <c r="G211" s="91">
        <f t="shared" si="2"/>
        <v>0</v>
      </c>
    </row>
    <row r="212" spans="2:7" ht="12.75" outlineLevel="2" thickBot="1" x14ac:dyDescent="0.25">
      <c r="B212" s="43" t="s">
        <v>31</v>
      </c>
      <c r="C212" s="44">
        <v>901034790</v>
      </c>
      <c r="D212" s="44" t="s">
        <v>267</v>
      </c>
      <c r="E212" s="90">
        <v>461600</v>
      </c>
      <c r="F212" s="90">
        <v>2450500</v>
      </c>
      <c r="G212" s="91">
        <f t="shared" si="2"/>
        <v>1988900</v>
      </c>
    </row>
    <row r="213" spans="2:7" ht="12.75" outlineLevel="1" thickBot="1" x14ac:dyDescent="0.25">
      <c r="B213" s="47" t="s">
        <v>53</v>
      </c>
      <c r="C213" s="74"/>
      <c r="D213" s="74"/>
      <c r="E213" s="94">
        <f>SUBTOTAL(9,E209:E212)</f>
        <v>743419744</v>
      </c>
      <c r="F213" s="94">
        <f>SUBTOTAL(9,F209:F212)</f>
        <v>745408644</v>
      </c>
      <c r="G213" s="95">
        <f>SUBTOTAL(9,G209:G212)</f>
        <v>1988900</v>
      </c>
    </row>
    <row r="214" spans="2:7" outlineLevel="2" x14ac:dyDescent="0.2">
      <c r="B214" s="43" t="s">
        <v>68</v>
      </c>
      <c r="C214" s="44">
        <v>860045904</v>
      </c>
      <c r="D214" s="44" t="s">
        <v>268</v>
      </c>
      <c r="E214" s="90">
        <v>215118087</v>
      </c>
      <c r="F214" s="90">
        <v>215118087</v>
      </c>
      <c r="G214" s="91">
        <f t="shared" si="2"/>
        <v>0</v>
      </c>
    </row>
    <row r="215" spans="2:7" outlineLevel="2" x14ac:dyDescent="0.2">
      <c r="B215" s="43" t="s">
        <v>38</v>
      </c>
      <c r="C215" s="44">
        <v>800140949</v>
      </c>
      <c r="D215" s="44" t="s">
        <v>269</v>
      </c>
      <c r="E215" s="90">
        <v>10633162489.65</v>
      </c>
      <c r="F215" s="90">
        <v>10407025145.030003</v>
      </c>
      <c r="G215" s="91">
        <f t="shared" ref="G215:G282" si="3">+F215-E215</f>
        <v>-226137344.61999702</v>
      </c>
    </row>
    <row r="216" spans="2:7" outlineLevel="2" x14ac:dyDescent="0.2">
      <c r="B216" s="43" t="s">
        <v>38</v>
      </c>
      <c r="C216" s="44">
        <v>800250119</v>
      </c>
      <c r="D216" s="44" t="s">
        <v>270</v>
      </c>
      <c r="E216" s="90">
        <v>681036322.60000014</v>
      </c>
      <c r="F216" s="90">
        <v>581155601.6299994</v>
      </c>
      <c r="G216" s="91">
        <f t="shared" si="3"/>
        <v>-99880720.970000744</v>
      </c>
    </row>
    <row r="217" spans="2:7" outlineLevel="2" x14ac:dyDescent="0.2">
      <c r="B217" s="43" t="s">
        <v>38</v>
      </c>
      <c r="C217" s="44">
        <v>804002105</v>
      </c>
      <c r="D217" s="44" t="s">
        <v>271</v>
      </c>
      <c r="E217" s="90">
        <v>55547344</v>
      </c>
      <c r="F217" s="90">
        <v>55547344</v>
      </c>
      <c r="G217" s="91">
        <f t="shared" si="3"/>
        <v>0</v>
      </c>
    </row>
    <row r="218" spans="2:7" outlineLevel="2" x14ac:dyDescent="0.2">
      <c r="B218" s="43" t="s">
        <v>38</v>
      </c>
      <c r="C218" s="44">
        <v>805000427</v>
      </c>
      <c r="D218" s="44" t="s">
        <v>272</v>
      </c>
      <c r="E218" s="90">
        <v>2682143612.7799997</v>
      </c>
      <c r="F218" s="90">
        <v>2682143612.7800007</v>
      </c>
      <c r="G218" s="91">
        <f t="shared" si="3"/>
        <v>0</v>
      </c>
    </row>
    <row r="219" spans="2:7" outlineLevel="2" x14ac:dyDescent="0.2">
      <c r="B219" s="43" t="s">
        <v>38</v>
      </c>
      <c r="C219" s="44">
        <v>811004055</v>
      </c>
      <c r="D219" s="44" t="s">
        <v>273</v>
      </c>
      <c r="E219" s="90">
        <v>238355</v>
      </c>
      <c r="F219" s="90">
        <v>238355</v>
      </c>
      <c r="G219" s="91">
        <f t="shared" si="3"/>
        <v>0</v>
      </c>
    </row>
    <row r="220" spans="2:7" outlineLevel="2" x14ac:dyDescent="0.2">
      <c r="B220" s="43" t="s">
        <v>38</v>
      </c>
      <c r="C220" s="44">
        <v>818000140</v>
      </c>
      <c r="D220" s="44" t="s">
        <v>274</v>
      </c>
      <c r="E220" s="90">
        <v>37115410</v>
      </c>
      <c r="F220" s="90">
        <v>37115410</v>
      </c>
      <c r="G220" s="91">
        <f t="shared" si="3"/>
        <v>0</v>
      </c>
    </row>
    <row r="221" spans="2:7" outlineLevel="2" x14ac:dyDescent="0.2">
      <c r="B221" s="43" t="s">
        <v>38</v>
      </c>
      <c r="C221" s="44">
        <v>830009783</v>
      </c>
      <c r="D221" s="44" t="s">
        <v>275</v>
      </c>
      <c r="E221" s="90">
        <v>6824737223.3200703</v>
      </c>
      <c r="F221" s="90">
        <v>6688461983.1600513</v>
      </c>
      <c r="G221" s="91">
        <f t="shared" si="3"/>
        <v>-136275240.16001892</v>
      </c>
    </row>
    <row r="222" spans="2:7" outlineLevel="2" x14ac:dyDescent="0.2">
      <c r="B222" s="43" t="s">
        <v>38</v>
      </c>
      <c r="C222" s="44">
        <v>830074184</v>
      </c>
      <c r="D222" s="44" t="s">
        <v>276</v>
      </c>
      <c r="E222" s="90">
        <v>694217012.62</v>
      </c>
      <c r="F222" s="90">
        <v>694217012.62</v>
      </c>
      <c r="G222" s="91">
        <f t="shared" si="3"/>
        <v>0</v>
      </c>
    </row>
    <row r="223" spans="2:7" outlineLevel="2" x14ac:dyDescent="0.2">
      <c r="B223" s="43" t="s">
        <v>38</v>
      </c>
      <c r="C223" s="44">
        <v>832000760</v>
      </c>
      <c r="D223" s="44" t="s">
        <v>277</v>
      </c>
      <c r="E223" s="90">
        <v>11323117</v>
      </c>
      <c r="F223" s="90">
        <v>11323117</v>
      </c>
      <c r="G223" s="91">
        <f t="shared" si="3"/>
        <v>0</v>
      </c>
    </row>
    <row r="224" spans="2:7" outlineLevel="2" x14ac:dyDescent="0.2">
      <c r="B224" s="43" t="s">
        <v>38</v>
      </c>
      <c r="C224" s="44">
        <v>860045904</v>
      </c>
      <c r="D224" s="44" t="s">
        <v>268</v>
      </c>
      <c r="E224" s="90">
        <v>238828680.44999999</v>
      </c>
      <c r="F224" s="90">
        <v>330861977.44999999</v>
      </c>
      <c r="G224" s="91">
        <f t="shared" si="3"/>
        <v>92033297</v>
      </c>
    </row>
    <row r="225" spans="2:7" outlineLevel="2" x14ac:dyDescent="0.2">
      <c r="B225" s="43" t="s">
        <v>38</v>
      </c>
      <c r="C225" s="44">
        <v>891180008</v>
      </c>
      <c r="D225" s="44" t="s">
        <v>278</v>
      </c>
      <c r="E225" s="90">
        <v>4102258</v>
      </c>
      <c r="F225" s="90">
        <v>69570</v>
      </c>
      <c r="G225" s="91">
        <f t="shared" si="3"/>
        <v>-4032688</v>
      </c>
    </row>
    <row r="226" spans="2:7" outlineLevel="2" x14ac:dyDescent="0.2">
      <c r="B226" s="43" t="s">
        <v>38</v>
      </c>
      <c r="C226" s="44">
        <v>891280008</v>
      </c>
      <c r="D226" s="44" t="s">
        <v>279</v>
      </c>
      <c r="E226" s="90">
        <v>405150</v>
      </c>
      <c r="F226" s="90">
        <v>49917</v>
      </c>
      <c r="G226" s="91">
        <f t="shared" si="3"/>
        <v>-355233</v>
      </c>
    </row>
    <row r="227" spans="2:7" outlineLevel="2" x14ac:dyDescent="0.2">
      <c r="B227" s="43" t="s">
        <v>38</v>
      </c>
      <c r="C227" s="44">
        <v>899999026</v>
      </c>
      <c r="D227" s="44" t="s">
        <v>280</v>
      </c>
      <c r="E227" s="90">
        <v>467476607.03999996</v>
      </c>
      <c r="F227" s="90">
        <v>348362267.63</v>
      </c>
      <c r="G227" s="91">
        <f t="shared" si="3"/>
        <v>-119114339.40999997</v>
      </c>
    </row>
    <row r="228" spans="2:7" outlineLevel="2" x14ac:dyDescent="0.2">
      <c r="B228" s="43" t="s">
        <v>38</v>
      </c>
      <c r="C228" s="44">
        <v>899999107</v>
      </c>
      <c r="D228" s="44" t="s">
        <v>281</v>
      </c>
      <c r="E228" s="90">
        <v>449188854.27000004</v>
      </c>
      <c r="F228" s="90">
        <v>475120612.26999998</v>
      </c>
      <c r="G228" s="91">
        <f t="shared" si="3"/>
        <v>25931757.99999994</v>
      </c>
    </row>
    <row r="229" spans="2:7" outlineLevel="2" x14ac:dyDescent="0.2">
      <c r="B229" s="43" t="s">
        <v>38</v>
      </c>
      <c r="C229" s="44">
        <v>901093846</v>
      </c>
      <c r="D229" s="44" t="s">
        <v>282</v>
      </c>
      <c r="E229" s="90">
        <v>118331276</v>
      </c>
      <c r="F229" s="90">
        <v>104982555</v>
      </c>
      <c r="G229" s="91">
        <f t="shared" si="3"/>
        <v>-13348721</v>
      </c>
    </row>
    <row r="230" spans="2:7" outlineLevel="2" x14ac:dyDescent="0.2">
      <c r="B230" s="43" t="s">
        <v>38</v>
      </c>
      <c r="C230" s="44">
        <v>901097473</v>
      </c>
      <c r="D230" s="44" t="s">
        <v>283</v>
      </c>
      <c r="E230" s="90">
        <v>4601606327.9699993</v>
      </c>
      <c r="F230" s="90">
        <v>4536173633.9699993</v>
      </c>
      <c r="G230" s="91">
        <f t="shared" si="3"/>
        <v>-65432694</v>
      </c>
    </row>
    <row r="231" spans="2:7" outlineLevel="2" x14ac:dyDescent="0.2">
      <c r="B231" s="43" t="s">
        <v>40</v>
      </c>
      <c r="C231" s="44">
        <v>800149499</v>
      </c>
      <c r="D231" s="44" t="s">
        <v>284</v>
      </c>
      <c r="E231" s="90">
        <v>62515906</v>
      </c>
      <c r="F231" s="90">
        <v>62515906</v>
      </c>
      <c r="G231" s="91">
        <f t="shared" si="3"/>
        <v>0</v>
      </c>
    </row>
    <row r="232" spans="2:7" outlineLevel="2" x14ac:dyDescent="0.2">
      <c r="B232" s="43" t="s">
        <v>40</v>
      </c>
      <c r="C232" s="44">
        <v>860066191</v>
      </c>
      <c r="D232" s="44" t="s">
        <v>285</v>
      </c>
      <c r="E232" s="90">
        <v>9335200</v>
      </c>
      <c r="F232" s="90">
        <v>90600</v>
      </c>
      <c r="G232" s="91">
        <f t="shared" si="3"/>
        <v>-9244600</v>
      </c>
    </row>
    <row r="233" spans="2:7" outlineLevel="2" x14ac:dyDescent="0.2">
      <c r="B233" s="43" t="s">
        <v>37</v>
      </c>
      <c r="C233" s="44">
        <v>800140949</v>
      </c>
      <c r="D233" s="44" t="s">
        <v>269</v>
      </c>
      <c r="E233" s="90">
        <v>3052289685.8299999</v>
      </c>
      <c r="F233" s="90">
        <v>3052289685.8299994</v>
      </c>
      <c r="G233" s="91">
        <f t="shared" si="3"/>
        <v>0</v>
      </c>
    </row>
    <row r="234" spans="2:7" outlineLevel="2" x14ac:dyDescent="0.2">
      <c r="B234" s="43" t="s">
        <v>37</v>
      </c>
      <c r="C234" s="44">
        <v>804002105</v>
      </c>
      <c r="D234" s="44" t="s">
        <v>271</v>
      </c>
      <c r="E234" s="90">
        <v>1985064497.73</v>
      </c>
      <c r="F234" s="90">
        <v>1985064497.7299998</v>
      </c>
      <c r="G234" s="91">
        <f t="shared" si="3"/>
        <v>0</v>
      </c>
    </row>
    <row r="235" spans="2:7" outlineLevel="2" x14ac:dyDescent="0.2">
      <c r="B235" s="43" t="s">
        <v>37</v>
      </c>
      <c r="C235" s="44">
        <v>805000427</v>
      </c>
      <c r="D235" s="44" t="s">
        <v>272</v>
      </c>
      <c r="E235" s="90">
        <v>393531080.88</v>
      </c>
      <c r="F235" s="90">
        <v>393531080.88</v>
      </c>
      <c r="G235" s="91">
        <f t="shared" si="3"/>
        <v>0</v>
      </c>
    </row>
    <row r="236" spans="2:7" outlineLevel="2" x14ac:dyDescent="0.2">
      <c r="B236" s="43" t="s">
        <v>37</v>
      </c>
      <c r="C236" s="44">
        <v>811004055</v>
      </c>
      <c r="D236" s="44" t="s">
        <v>273</v>
      </c>
      <c r="E236" s="90">
        <v>2983106202</v>
      </c>
      <c r="F236" s="90">
        <v>2983106202</v>
      </c>
      <c r="G236" s="91">
        <f t="shared" si="3"/>
        <v>0</v>
      </c>
    </row>
    <row r="237" spans="2:7" outlineLevel="2" x14ac:dyDescent="0.2">
      <c r="B237" s="43" t="s">
        <v>37</v>
      </c>
      <c r="C237" s="44">
        <v>818000140</v>
      </c>
      <c r="D237" s="44" t="s">
        <v>274</v>
      </c>
      <c r="E237" s="90">
        <v>1441579409</v>
      </c>
      <c r="F237" s="90">
        <v>1441579409</v>
      </c>
      <c r="G237" s="91">
        <f t="shared" si="3"/>
        <v>0</v>
      </c>
    </row>
    <row r="238" spans="2:7" outlineLevel="2" x14ac:dyDescent="0.2">
      <c r="B238" s="43" t="s">
        <v>37</v>
      </c>
      <c r="C238" s="44">
        <v>830009783</v>
      </c>
      <c r="D238" s="44" t="s">
        <v>275</v>
      </c>
      <c r="E238" s="90">
        <v>961055604.81999922</v>
      </c>
      <c r="F238" s="90">
        <v>961055604.82000005</v>
      </c>
      <c r="G238" s="91">
        <f t="shared" si="3"/>
        <v>0</v>
      </c>
    </row>
    <row r="239" spans="2:7" outlineLevel="2" x14ac:dyDescent="0.2">
      <c r="B239" s="43" t="s">
        <v>37</v>
      </c>
      <c r="C239" s="44">
        <v>830074184</v>
      </c>
      <c r="D239" s="44" t="s">
        <v>276</v>
      </c>
      <c r="E239" s="90">
        <v>6376338247.8599987</v>
      </c>
      <c r="F239" s="90">
        <v>6376338247.8599987</v>
      </c>
      <c r="G239" s="91">
        <f t="shared" si="3"/>
        <v>0</v>
      </c>
    </row>
    <row r="240" spans="2:7" outlineLevel="2" x14ac:dyDescent="0.2">
      <c r="B240" s="43" t="s">
        <v>37</v>
      </c>
      <c r="C240" s="44">
        <v>832000760</v>
      </c>
      <c r="D240" s="44" t="s">
        <v>277</v>
      </c>
      <c r="E240" s="90">
        <v>1094920092.4000001</v>
      </c>
      <c r="F240" s="90">
        <v>1094815092.4000001</v>
      </c>
      <c r="G240" s="91">
        <f t="shared" si="3"/>
        <v>-105000</v>
      </c>
    </row>
    <row r="241" spans="2:7" outlineLevel="2" x14ac:dyDescent="0.2">
      <c r="B241" s="43" t="s">
        <v>37</v>
      </c>
      <c r="C241" s="44">
        <v>860045904</v>
      </c>
      <c r="D241" s="44" t="s">
        <v>268</v>
      </c>
      <c r="E241" s="90">
        <v>20181082451.759975</v>
      </c>
      <c r="F241" s="90">
        <v>20089049154.76001</v>
      </c>
      <c r="G241" s="91">
        <f t="shared" si="3"/>
        <v>-92033296.999965668</v>
      </c>
    </row>
    <row r="242" spans="2:7" outlineLevel="2" x14ac:dyDescent="0.2">
      <c r="B242" s="43" t="s">
        <v>37</v>
      </c>
      <c r="C242" s="44">
        <v>890480110</v>
      </c>
      <c r="D242" s="44" t="s">
        <v>286</v>
      </c>
      <c r="E242" s="90">
        <v>298159103</v>
      </c>
      <c r="F242" s="90">
        <v>298159103</v>
      </c>
      <c r="G242" s="91">
        <f t="shared" si="3"/>
        <v>0</v>
      </c>
    </row>
    <row r="243" spans="2:7" outlineLevel="2" x14ac:dyDescent="0.2">
      <c r="B243" s="43" t="s">
        <v>37</v>
      </c>
      <c r="C243" s="44">
        <v>890900841</v>
      </c>
      <c r="D243" s="44" t="s">
        <v>287</v>
      </c>
      <c r="E243" s="90">
        <v>41913159</v>
      </c>
      <c r="F243" s="90">
        <v>41913159</v>
      </c>
      <c r="G243" s="91">
        <f t="shared" si="3"/>
        <v>0</v>
      </c>
    </row>
    <row r="244" spans="2:7" outlineLevel="2" x14ac:dyDescent="0.2">
      <c r="B244" s="43" t="s">
        <v>37</v>
      </c>
      <c r="C244" s="44">
        <v>891180008</v>
      </c>
      <c r="D244" s="44" t="s">
        <v>278</v>
      </c>
      <c r="E244" s="90">
        <v>738950602.60000002</v>
      </c>
      <c r="F244" s="90">
        <v>736312841.60000002</v>
      </c>
      <c r="G244" s="91">
        <f t="shared" si="3"/>
        <v>-2637761</v>
      </c>
    </row>
    <row r="245" spans="2:7" outlineLevel="2" x14ac:dyDescent="0.2">
      <c r="B245" s="43" t="s">
        <v>37</v>
      </c>
      <c r="C245" s="44">
        <v>891280008</v>
      </c>
      <c r="D245" s="44" t="s">
        <v>279</v>
      </c>
      <c r="E245" s="90">
        <v>83608224</v>
      </c>
      <c r="F245" s="90">
        <v>83608224</v>
      </c>
      <c r="G245" s="91">
        <f t="shared" si="3"/>
        <v>0</v>
      </c>
    </row>
    <row r="246" spans="2:7" outlineLevel="2" x14ac:dyDescent="0.2">
      <c r="B246" s="43" t="s">
        <v>37</v>
      </c>
      <c r="C246" s="44">
        <v>892115006</v>
      </c>
      <c r="D246" s="44" t="s">
        <v>288</v>
      </c>
      <c r="E246" s="90">
        <v>65306575</v>
      </c>
      <c r="F246" s="90">
        <v>65306571</v>
      </c>
      <c r="G246" s="91">
        <f t="shared" si="3"/>
        <v>-4</v>
      </c>
    </row>
    <row r="247" spans="2:7" outlineLevel="2" x14ac:dyDescent="0.2">
      <c r="B247" s="43" t="s">
        <v>37</v>
      </c>
      <c r="C247" s="44">
        <v>892200015</v>
      </c>
      <c r="D247" s="44" t="s">
        <v>289</v>
      </c>
      <c r="E247" s="90">
        <v>76448767</v>
      </c>
      <c r="F247" s="90">
        <v>63178167</v>
      </c>
      <c r="G247" s="91">
        <f t="shared" si="3"/>
        <v>-13270600</v>
      </c>
    </row>
    <row r="248" spans="2:7" outlineLevel="2" x14ac:dyDescent="0.2">
      <c r="B248" s="43" t="s">
        <v>37</v>
      </c>
      <c r="C248" s="44">
        <v>899999026</v>
      </c>
      <c r="D248" s="44" t="s">
        <v>280</v>
      </c>
      <c r="E248" s="90">
        <v>387915181.93000001</v>
      </c>
      <c r="F248" s="90">
        <v>387915181.93000001</v>
      </c>
      <c r="G248" s="91">
        <f t="shared" si="3"/>
        <v>0</v>
      </c>
    </row>
    <row r="249" spans="2:7" outlineLevel="2" x14ac:dyDescent="0.2">
      <c r="B249" s="43" t="s">
        <v>37</v>
      </c>
      <c r="C249" s="44">
        <v>899999107</v>
      </c>
      <c r="D249" s="44" t="s">
        <v>281</v>
      </c>
      <c r="E249" s="90">
        <v>5115539179.2999992</v>
      </c>
      <c r="F249" s="90">
        <v>5089304621.2999983</v>
      </c>
      <c r="G249" s="91">
        <f t="shared" si="3"/>
        <v>-26234558.000000954</v>
      </c>
    </row>
    <row r="250" spans="2:7" outlineLevel="2" x14ac:dyDescent="0.2">
      <c r="B250" s="43" t="s">
        <v>37</v>
      </c>
      <c r="C250" s="44">
        <v>900048962</v>
      </c>
      <c r="D250" s="44" t="s">
        <v>290</v>
      </c>
      <c r="E250" s="90">
        <v>71675062</v>
      </c>
      <c r="F250" s="90">
        <v>67932803</v>
      </c>
      <c r="G250" s="91">
        <f t="shared" si="3"/>
        <v>-3742259</v>
      </c>
    </row>
    <row r="251" spans="2:7" outlineLevel="2" x14ac:dyDescent="0.2">
      <c r="B251" s="43" t="s">
        <v>37</v>
      </c>
      <c r="C251" s="44">
        <v>901093846</v>
      </c>
      <c r="D251" s="44" t="s">
        <v>282</v>
      </c>
      <c r="E251" s="90">
        <v>2444469069.3000002</v>
      </c>
      <c r="F251" s="90">
        <v>2393650981.2999997</v>
      </c>
      <c r="G251" s="91">
        <f t="shared" si="3"/>
        <v>-50818088.000000477</v>
      </c>
    </row>
    <row r="252" spans="2:7" ht="12.75" outlineLevel="2" thickBot="1" x14ac:dyDescent="0.25">
      <c r="B252" s="43" t="s">
        <v>37</v>
      </c>
      <c r="C252" s="44">
        <v>901097473</v>
      </c>
      <c r="D252" s="44" t="s">
        <v>283</v>
      </c>
      <c r="E252" s="90">
        <v>5392083059.5299997</v>
      </c>
      <c r="F252" s="90">
        <v>5338603229.5299997</v>
      </c>
      <c r="G252" s="91">
        <f t="shared" si="3"/>
        <v>-53479830</v>
      </c>
    </row>
    <row r="253" spans="2:7" ht="12.75" outlineLevel="1" thickBot="1" x14ac:dyDescent="0.25">
      <c r="B253" s="47" t="s">
        <v>84</v>
      </c>
      <c r="C253" s="74"/>
      <c r="D253" s="74"/>
      <c r="E253" s="94">
        <f>SUBTOTAL(9,E214:E252)</f>
        <v>80971464488.640045</v>
      </c>
      <c r="F253" s="94">
        <f t="shared" ref="F253:G253" si="4">SUBTOTAL(9,F214:F252)</f>
        <v>80173286565.480072</v>
      </c>
      <c r="G253" s="95">
        <f t="shared" si="4"/>
        <v>-798177923.15998387</v>
      </c>
    </row>
    <row r="254" spans="2:7" outlineLevel="2" x14ac:dyDescent="0.2">
      <c r="B254" s="43" t="s">
        <v>291</v>
      </c>
      <c r="C254" s="44">
        <v>800105552</v>
      </c>
      <c r="D254" s="44" t="s">
        <v>292</v>
      </c>
      <c r="E254" s="90">
        <v>44671500</v>
      </c>
      <c r="F254" s="90">
        <v>6329900</v>
      </c>
      <c r="G254" s="91">
        <f t="shared" si="3"/>
        <v>-38341600</v>
      </c>
    </row>
    <row r="255" spans="2:7" outlineLevel="2" x14ac:dyDescent="0.2">
      <c r="B255" s="43" t="s">
        <v>291</v>
      </c>
      <c r="C255" s="44">
        <v>830063506</v>
      </c>
      <c r="D255" s="44" t="s">
        <v>293</v>
      </c>
      <c r="E255" s="90">
        <v>0</v>
      </c>
      <c r="F255" s="90">
        <v>130133331</v>
      </c>
      <c r="G255" s="91">
        <f t="shared" si="3"/>
        <v>130133331</v>
      </c>
    </row>
    <row r="256" spans="2:7" outlineLevel="2" x14ac:dyDescent="0.2">
      <c r="B256" s="43" t="s">
        <v>291</v>
      </c>
      <c r="C256" s="44">
        <v>899999034</v>
      </c>
      <c r="D256" s="44" t="s">
        <v>99</v>
      </c>
      <c r="E256" s="90">
        <v>104400</v>
      </c>
      <c r="F256" s="90">
        <v>0</v>
      </c>
      <c r="G256" s="91">
        <f t="shared" si="3"/>
        <v>-104400</v>
      </c>
    </row>
    <row r="257" spans="2:7" outlineLevel="2" x14ac:dyDescent="0.2">
      <c r="B257" s="43" t="s">
        <v>291</v>
      </c>
      <c r="C257" s="44">
        <v>900978341</v>
      </c>
      <c r="D257" s="44" t="s">
        <v>294</v>
      </c>
      <c r="E257" s="90">
        <v>3569140016</v>
      </c>
      <c r="F257" s="90">
        <v>876389481</v>
      </c>
      <c r="G257" s="91">
        <f t="shared" si="3"/>
        <v>-2692750535</v>
      </c>
    </row>
    <row r="258" spans="2:7" outlineLevel="2" x14ac:dyDescent="0.2">
      <c r="B258" s="43" t="s">
        <v>291</v>
      </c>
      <c r="C258" s="44">
        <v>901153500</v>
      </c>
      <c r="D258" s="44" t="s">
        <v>263</v>
      </c>
      <c r="E258" s="90">
        <v>108400</v>
      </c>
      <c r="F258" s="90">
        <v>0</v>
      </c>
      <c r="G258" s="91">
        <f t="shared" si="3"/>
        <v>-108400</v>
      </c>
    </row>
    <row r="259" spans="2:7" ht="12.75" outlineLevel="2" thickBot="1" x14ac:dyDescent="0.25">
      <c r="B259" s="43" t="s">
        <v>291</v>
      </c>
      <c r="C259" s="44">
        <v>901232414</v>
      </c>
      <c r="D259" s="44" t="s">
        <v>295</v>
      </c>
      <c r="E259" s="90">
        <v>5896316</v>
      </c>
      <c r="F259" s="90">
        <v>5896316</v>
      </c>
      <c r="G259" s="91">
        <f t="shared" si="3"/>
        <v>0</v>
      </c>
    </row>
    <row r="260" spans="2:7" ht="12.75" outlineLevel="1" thickBot="1" x14ac:dyDescent="0.25">
      <c r="B260" s="47" t="s">
        <v>54</v>
      </c>
      <c r="C260" s="74"/>
      <c r="D260" s="74"/>
      <c r="E260" s="94">
        <f>SUBTOTAL(9,E254:E259)</f>
        <v>3619920632</v>
      </c>
      <c r="F260" s="94">
        <f>SUBTOTAL(9,F254:F259)</f>
        <v>1018749028</v>
      </c>
      <c r="G260" s="95">
        <f>SUBTOTAL(9,G254:G259)</f>
        <v>-2601171604</v>
      </c>
    </row>
    <row r="261" spans="2:7" ht="12.75" outlineLevel="2" thickBot="1" x14ac:dyDescent="0.25">
      <c r="B261" s="43" t="s">
        <v>41</v>
      </c>
      <c r="C261" s="44">
        <v>999999999</v>
      </c>
      <c r="D261" s="44" t="s">
        <v>41</v>
      </c>
      <c r="E261" s="90">
        <v>3185419763.8399997</v>
      </c>
      <c r="F261" s="90">
        <v>2416730882.6700001</v>
      </c>
      <c r="G261" s="91">
        <f t="shared" si="3"/>
        <v>-768688881.1699996</v>
      </c>
    </row>
    <row r="262" spans="2:7" ht="12.75" outlineLevel="1" thickBot="1" x14ac:dyDescent="0.25">
      <c r="B262" s="47" t="s">
        <v>55</v>
      </c>
      <c r="C262" s="74"/>
      <c r="D262" s="74"/>
      <c r="E262" s="94">
        <f>SUBTOTAL(9,E261:E261)</f>
        <v>3185419763.8399997</v>
      </c>
      <c r="F262" s="94">
        <f>SUBTOTAL(9,F261:F261)</f>
        <v>2416730882.6700001</v>
      </c>
      <c r="G262" s="95">
        <f>SUBTOTAL(9,G261:G261)</f>
        <v>-768688881.1699996</v>
      </c>
    </row>
    <row r="263" spans="2:7" outlineLevel="2" x14ac:dyDescent="0.2">
      <c r="B263" s="43" t="s">
        <v>32</v>
      </c>
      <c r="C263" s="44">
        <v>860002183</v>
      </c>
      <c r="D263" s="44" t="s">
        <v>127</v>
      </c>
      <c r="E263" s="90">
        <v>31566923.300000001</v>
      </c>
      <c r="F263" s="90">
        <v>4630986.3</v>
      </c>
      <c r="G263" s="91">
        <f t="shared" si="3"/>
        <v>-26935937</v>
      </c>
    </row>
    <row r="264" spans="2:7" outlineLevel="2" x14ac:dyDescent="0.2">
      <c r="B264" s="43" t="s">
        <v>32</v>
      </c>
      <c r="C264" s="44">
        <v>860002503</v>
      </c>
      <c r="D264" s="44" t="s">
        <v>114</v>
      </c>
      <c r="E264" s="90">
        <v>1432642</v>
      </c>
      <c r="F264" s="90">
        <v>1432642</v>
      </c>
      <c r="G264" s="91">
        <f t="shared" si="3"/>
        <v>0</v>
      </c>
    </row>
    <row r="265" spans="2:7" outlineLevel="2" x14ac:dyDescent="0.2">
      <c r="B265" s="43" t="s">
        <v>32</v>
      </c>
      <c r="C265" s="44">
        <v>860008645</v>
      </c>
      <c r="D265" s="44" t="s">
        <v>128</v>
      </c>
      <c r="E265" s="90">
        <v>49400</v>
      </c>
      <c r="F265" s="90">
        <v>49400</v>
      </c>
      <c r="G265" s="91">
        <f t="shared" si="3"/>
        <v>0</v>
      </c>
    </row>
    <row r="266" spans="2:7" outlineLevel="2" x14ac:dyDescent="0.2">
      <c r="B266" s="43" t="s">
        <v>32</v>
      </c>
      <c r="C266" s="44">
        <v>860009174</v>
      </c>
      <c r="D266" s="44" t="s">
        <v>129</v>
      </c>
      <c r="E266" s="90">
        <v>0</v>
      </c>
      <c r="F266" s="90">
        <v>16999756</v>
      </c>
      <c r="G266" s="91">
        <f t="shared" si="3"/>
        <v>16999756</v>
      </c>
    </row>
    <row r="267" spans="2:7" outlineLevel="2" x14ac:dyDescent="0.2">
      <c r="B267" s="43" t="s">
        <v>32</v>
      </c>
      <c r="C267" s="44">
        <v>860009578</v>
      </c>
      <c r="D267" s="44" t="s">
        <v>115</v>
      </c>
      <c r="E267" s="90">
        <v>14579262</v>
      </c>
      <c r="F267" s="90">
        <v>12518053</v>
      </c>
      <c r="G267" s="91">
        <f t="shared" si="3"/>
        <v>-2061209</v>
      </c>
    </row>
    <row r="268" spans="2:7" outlineLevel="2" x14ac:dyDescent="0.2">
      <c r="B268" s="43" t="s">
        <v>32</v>
      </c>
      <c r="C268" s="44">
        <v>860011153</v>
      </c>
      <c r="D268" s="44" t="s">
        <v>130</v>
      </c>
      <c r="E268" s="90">
        <v>6499837</v>
      </c>
      <c r="F268" s="90">
        <v>6499837</v>
      </c>
      <c r="G268" s="91">
        <f t="shared" si="3"/>
        <v>0</v>
      </c>
    </row>
    <row r="269" spans="2:7" outlineLevel="2" x14ac:dyDescent="0.2">
      <c r="B269" s="43" t="s">
        <v>32</v>
      </c>
      <c r="C269" s="44">
        <v>860026182</v>
      </c>
      <c r="D269" s="44" t="s">
        <v>296</v>
      </c>
      <c r="E269" s="90">
        <v>3582000</v>
      </c>
      <c r="F269" s="90">
        <v>3582000</v>
      </c>
      <c r="G269" s="91">
        <f t="shared" si="3"/>
        <v>0</v>
      </c>
    </row>
    <row r="270" spans="2:7" outlineLevel="2" x14ac:dyDescent="0.2">
      <c r="B270" s="43" t="s">
        <v>32</v>
      </c>
      <c r="C270" s="44">
        <v>860037013</v>
      </c>
      <c r="D270" s="44" t="s">
        <v>117</v>
      </c>
      <c r="E270" s="90">
        <v>216412</v>
      </c>
      <c r="F270" s="90">
        <v>0</v>
      </c>
      <c r="G270" s="91">
        <f t="shared" si="3"/>
        <v>-216412</v>
      </c>
    </row>
    <row r="271" spans="2:7" outlineLevel="2" x14ac:dyDescent="0.2">
      <c r="B271" s="43" t="s">
        <v>32</v>
      </c>
      <c r="C271" s="44">
        <v>860503617</v>
      </c>
      <c r="D271" s="44" t="s">
        <v>79</v>
      </c>
      <c r="E271" s="90">
        <v>392365</v>
      </c>
      <c r="F271" s="90">
        <v>0</v>
      </c>
      <c r="G271" s="91">
        <f t="shared" si="3"/>
        <v>-392365</v>
      </c>
    </row>
    <row r="272" spans="2:7" outlineLevel="2" x14ac:dyDescent="0.2">
      <c r="B272" s="43" t="s">
        <v>32</v>
      </c>
      <c r="C272" s="44">
        <v>860524654</v>
      </c>
      <c r="D272" s="44" t="s">
        <v>119</v>
      </c>
      <c r="E272" s="90">
        <v>11671824</v>
      </c>
      <c r="F272" s="90">
        <v>7049444</v>
      </c>
      <c r="G272" s="91">
        <f t="shared" si="3"/>
        <v>-4622380</v>
      </c>
    </row>
    <row r="273" spans="2:7" ht="12.75" outlineLevel="2" thickBot="1" x14ac:dyDescent="0.25">
      <c r="B273" s="43" t="s">
        <v>32</v>
      </c>
      <c r="C273" s="44">
        <v>890903407</v>
      </c>
      <c r="D273" s="44" t="s">
        <v>120</v>
      </c>
      <c r="E273" s="90">
        <v>6526789</v>
      </c>
      <c r="F273" s="90">
        <v>6396891</v>
      </c>
      <c r="G273" s="91">
        <f t="shared" si="3"/>
        <v>-129898</v>
      </c>
    </row>
    <row r="274" spans="2:7" ht="12.75" outlineLevel="1" thickBot="1" x14ac:dyDescent="0.25">
      <c r="B274" s="47" t="s">
        <v>56</v>
      </c>
      <c r="C274" s="74"/>
      <c r="D274" s="74"/>
      <c r="E274" s="94">
        <f>SUBTOTAL(9,E263:E273)</f>
        <v>76517454.299999997</v>
      </c>
      <c r="F274" s="94">
        <f>SUBTOTAL(9,F263:F273)</f>
        <v>59159009.299999997</v>
      </c>
      <c r="G274" s="95">
        <f>SUBTOTAL(9,G263:G273)</f>
        <v>-17358445</v>
      </c>
    </row>
    <row r="275" spans="2:7" outlineLevel="2" x14ac:dyDescent="0.2">
      <c r="B275" s="43" t="s">
        <v>33</v>
      </c>
      <c r="C275" s="44">
        <v>800113949</v>
      </c>
      <c r="D275" s="44" t="s">
        <v>297</v>
      </c>
      <c r="E275" s="90">
        <v>595731</v>
      </c>
      <c r="F275" s="90">
        <v>97477</v>
      </c>
      <c r="G275" s="91">
        <f t="shared" si="3"/>
        <v>-498254</v>
      </c>
    </row>
    <row r="276" spans="2:7" outlineLevel="2" x14ac:dyDescent="0.2">
      <c r="B276" s="43" t="s">
        <v>33</v>
      </c>
      <c r="C276" s="44">
        <v>800140951</v>
      </c>
      <c r="D276" s="44" t="s">
        <v>298</v>
      </c>
      <c r="E276" s="90">
        <v>2985054</v>
      </c>
      <c r="F276" s="90">
        <v>2652473</v>
      </c>
      <c r="G276" s="91">
        <f t="shared" si="3"/>
        <v>-332581</v>
      </c>
    </row>
    <row r="277" spans="2:7" outlineLevel="2" x14ac:dyDescent="0.2">
      <c r="B277" s="43" t="s">
        <v>33</v>
      </c>
      <c r="C277" s="44">
        <v>800215546</v>
      </c>
      <c r="D277" s="44" t="s">
        <v>299</v>
      </c>
      <c r="E277" s="90">
        <v>703575449</v>
      </c>
      <c r="F277" s="90">
        <v>703575449</v>
      </c>
      <c r="G277" s="91">
        <f t="shared" si="3"/>
        <v>0</v>
      </c>
    </row>
    <row r="278" spans="2:7" outlineLevel="2" x14ac:dyDescent="0.2">
      <c r="B278" s="43" t="s">
        <v>33</v>
      </c>
      <c r="C278" s="44">
        <v>830032532</v>
      </c>
      <c r="D278" s="44" t="s">
        <v>300</v>
      </c>
      <c r="E278" s="90">
        <v>9971665</v>
      </c>
      <c r="F278" s="90">
        <v>9971665</v>
      </c>
      <c r="G278" s="91">
        <f t="shared" si="3"/>
        <v>0</v>
      </c>
    </row>
    <row r="279" spans="2:7" outlineLevel="2" x14ac:dyDescent="0.2">
      <c r="B279" s="43" t="s">
        <v>33</v>
      </c>
      <c r="C279" s="44">
        <v>830053105</v>
      </c>
      <c r="D279" s="44" t="s">
        <v>301</v>
      </c>
      <c r="E279" s="90">
        <v>401900810.36000001</v>
      </c>
      <c r="F279" s="90">
        <v>461709952.44</v>
      </c>
      <c r="G279" s="91">
        <f t="shared" si="3"/>
        <v>59809142.079999983</v>
      </c>
    </row>
    <row r="280" spans="2:7" outlineLevel="2" x14ac:dyDescent="0.2">
      <c r="B280" s="43" t="s">
        <v>33</v>
      </c>
      <c r="C280" s="44">
        <v>860070301</v>
      </c>
      <c r="D280" s="44" t="s">
        <v>104</v>
      </c>
      <c r="E280" s="90">
        <v>744577794.39999998</v>
      </c>
      <c r="F280" s="90">
        <v>0</v>
      </c>
      <c r="G280" s="91">
        <f t="shared" si="3"/>
        <v>-744577794.39999998</v>
      </c>
    </row>
    <row r="281" spans="2:7" outlineLevel="2" x14ac:dyDescent="0.2">
      <c r="B281" s="43" t="s">
        <v>33</v>
      </c>
      <c r="C281" s="44">
        <v>860525148</v>
      </c>
      <c r="D281" s="44" t="s">
        <v>105</v>
      </c>
      <c r="E281" s="90">
        <v>88900</v>
      </c>
      <c r="F281" s="90">
        <v>0</v>
      </c>
      <c r="G281" s="91">
        <f t="shared" si="3"/>
        <v>-88900</v>
      </c>
    </row>
    <row r="282" spans="2:7" outlineLevel="2" x14ac:dyDescent="0.2">
      <c r="B282" s="43" t="s">
        <v>33</v>
      </c>
      <c r="C282" s="44">
        <v>899999061</v>
      </c>
      <c r="D282" s="44" t="s">
        <v>169</v>
      </c>
      <c r="E282" s="90">
        <v>1283409835.9200001</v>
      </c>
      <c r="F282" s="90">
        <v>1176071638</v>
      </c>
      <c r="G282" s="91">
        <f t="shared" si="3"/>
        <v>-107338197.92000008</v>
      </c>
    </row>
    <row r="283" spans="2:7" outlineLevel="2" x14ac:dyDescent="0.2">
      <c r="B283" s="43" t="s">
        <v>33</v>
      </c>
      <c r="C283" s="44">
        <v>899999063</v>
      </c>
      <c r="D283" s="44" t="s">
        <v>302</v>
      </c>
      <c r="E283" s="90">
        <v>5342917</v>
      </c>
      <c r="F283" s="90">
        <v>1441442</v>
      </c>
      <c r="G283" s="91">
        <f t="shared" ref="G283:G329" si="5">+F283-E283</f>
        <v>-3901475</v>
      </c>
    </row>
    <row r="284" spans="2:7" outlineLevel="2" x14ac:dyDescent="0.2">
      <c r="B284" s="43" t="s">
        <v>33</v>
      </c>
      <c r="C284" s="44">
        <v>900336524</v>
      </c>
      <c r="D284" s="44" t="s">
        <v>303</v>
      </c>
      <c r="E284" s="90">
        <v>112175529.53</v>
      </c>
      <c r="F284" s="90">
        <v>485741853.14999998</v>
      </c>
      <c r="G284" s="91">
        <f t="shared" si="5"/>
        <v>373566323.62</v>
      </c>
    </row>
    <row r="285" spans="2:7" outlineLevel="2" x14ac:dyDescent="0.2">
      <c r="B285" s="43" t="s">
        <v>33</v>
      </c>
      <c r="C285" s="44">
        <v>900486439</v>
      </c>
      <c r="D285" s="44" t="s">
        <v>304</v>
      </c>
      <c r="E285" s="90">
        <v>9097715</v>
      </c>
      <c r="F285" s="90">
        <v>9097715</v>
      </c>
      <c r="G285" s="91">
        <f t="shared" si="5"/>
        <v>0</v>
      </c>
    </row>
    <row r="286" spans="2:7" outlineLevel="2" x14ac:dyDescent="0.2">
      <c r="B286" s="43" t="s">
        <v>33</v>
      </c>
      <c r="C286" s="44">
        <v>901361596</v>
      </c>
      <c r="D286" s="44" t="s">
        <v>311</v>
      </c>
      <c r="E286" s="90">
        <v>266122407.31</v>
      </c>
      <c r="F286" s="90">
        <v>286136.31</v>
      </c>
      <c r="G286" s="91">
        <f t="shared" si="5"/>
        <v>-265836271</v>
      </c>
    </row>
    <row r="287" spans="2:7" outlineLevel="2" x14ac:dyDescent="0.2">
      <c r="B287" s="43" t="s">
        <v>33</v>
      </c>
      <c r="C287" s="44">
        <v>901440176</v>
      </c>
      <c r="D287" s="44" t="s">
        <v>305</v>
      </c>
      <c r="E287" s="90">
        <v>125182425.97</v>
      </c>
      <c r="F287" s="90">
        <v>140990256.97</v>
      </c>
      <c r="G287" s="91">
        <f t="shared" si="5"/>
        <v>15807831</v>
      </c>
    </row>
    <row r="288" spans="2:7" outlineLevel="2" x14ac:dyDescent="0.2">
      <c r="B288" s="43" t="s">
        <v>33</v>
      </c>
      <c r="C288" s="44">
        <v>901495943</v>
      </c>
      <c r="D288" s="44" t="s">
        <v>306</v>
      </c>
      <c r="E288" s="90">
        <v>54669346</v>
      </c>
      <c r="F288" s="90">
        <v>666742204.24000001</v>
      </c>
      <c r="G288" s="91">
        <f t="shared" si="5"/>
        <v>612072858.24000001</v>
      </c>
    </row>
    <row r="289" spans="2:7" outlineLevel="2" x14ac:dyDescent="0.2">
      <c r="B289" s="43" t="s">
        <v>33</v>
      </c>
      <c r="C289" s="44">
        <v>901540734</v>
      </c>
      <c r="D289" s="44" t="s">
        <v>307</v>
      </c>
      <c r="E289" s="90">
        <v>0</v>
      </c>
      <c r="F289" s="90">
        <v>289772</v>
      </c>
      <c r="G289" s="91">
        <f t="shared" si="5"/>
        <v>289772</v>
      </c>
    </row>
    <row r="290" spans="2:7" outlineLevel="2" x14ac:dyDescent="0.2">
      <c r="B290" s="43" t="s">
        <v>33</v>
      </c>
      <c r="C290" s="44">
        <v>901540992</v>
      </c>
      <c r="D290" s="44" t="s">
        <v>308</v>
      </c>
      <c r="E290" s="90">
        <v>265212632</v>
      </c>
      <c r="F290" s="90">
        <v>160416055</v>
      </c>
      <c r="G290" s="91">
        <f t="shared" si="5"/>
        <v>-104796577</v>
      </c>
    </row>
    <row r="291" spans="2:7" outlineLevel="2" x14ac:dyDescent="0.2">
      <c r="B291" s="43" t="s">
        <v>33</v>
      </c>
      <c r="C291" s="44">
        <v>901541021</v>
      </c>
      <c r="D291" s="44" t="s">
        <v>309</v>
      </c>
      <c r="E291" s="90">
        <v>376340</v>
      </c>
      <c r="F291" s="90">
        <v>635340</v>
      </c>
      <c r="G291" s="91">
        <f t="shared" si="5"/>
        <v>259000</v>
      </c>
    </row>
    <row r="292" spans="2:7" outlineLevel="2" x14ac:dyDescent="0.2">
      <c r="B292" s="43" t="s">
        <v>33</v>
      </c>
      <c r="C292" s="44">
        <v>901541302</v>
      </c>
      <c r="D292" s="44" t="s">
        <v>310</v>
      </c>
      <c r="E292" s="90">
        <v>28254022</v>
      </c>
      <c r="F292" s="90">
        <v>36586288</v>
      </c>
      <c r="G292" s="91">
        <f t="shared" si="5"/>
        <v>8332266</v>
      </c>
    </row>
    <row r="293" spans="2:7" ht="12.75" outlineLevel="2" thickBot="1" x14ac:dyDescent="0.25">
      <c r="B293" s="43" t="s">
        <v>33</v>
      </c>
      <c r="C293" s="44">
        <v>901682277</v>
      </c>
      <c r="D293" s="44" t="s">
        <v>306</v>
      </c>
      <c r="E293" s="90">
        <v>550376714</v>
      </c>
      <c r="F293" s="90">
        <v>531193461</v>
      </c>
      <c r="G293" s="91">
        <f t="shared" si="5"/>
        <v>-19183253</v>
      </c>
    </row>
    <row r="294" spans="2:7" ht="12.75" outlineLevel="1" thickBot="1" x14ac:dyDescent="0.25">
      <c r="B294" s="47" t="s">
        <v>57</v>
      </c>
      <c r="C294" s="74"/>
      <c r="D294" s="74"/>
      <c r="E294" s="94">
        <f>SUBTOTAL(9,E275:E293)</f>
        <v>4563915288.4899998</v>
      </c>
      <c r="F294" s="94">
        <f>SUBTOTAL(9,F275:F293)</f>
        <v>4387499178.1099997</v>
      </c>
      <c r="G294" s="95">
        <f>SUBTOTAL(9,G275:G293)</f>
        <v>-176416110.38</v>
      </c>
    </row>
    <row r="295" spans="2:7" ht="12.75" outlineLevel="2" thickBot="1" x14ac:dyDescent="0.25">
      <c r="B295" s="43" t="s">
        <v>34</v>
      </c>
      <c r="C295" s="44">
        <v>800246953</v>
      </c>
      <c r="D295" s="44" t="s">
        <v>39</v>
      </c>
      <c r="E295" s="90">
        <v>7911091331</v>
      </c>
      <c r="F295" s="90">
        <v>13803204940</v>
      </c>
      <c r="G295" s="91">
        <f t="shared" si="5"/>
        <v>5892113609</v>
      </c>
    </row>
    <row r="296" spans="2:7" ht="12.75" outlineLevel="1" thickBot="1" x14ac:dyDescent="0.25">
      <c r="B296" s="47" t="s">
        <v>58</v>
      </c>
      <c r="C296" s="74"/>
      <c r="D296" s="74"/>
      <c r="E296" s="94">
        <f>SUBTOTAL(9,E295:E295)</f>
        <v>7911091331</v>
      </c>
      <c r="F296" s="94">
        <f>SUBTOTAL(9,F295:F295)</f>
        <v>13803204940</v>
      </c>
      <c r="G296" s="95">
        <f>SUBTOTAL(9,G295:G295)</f>
        <v>5892113609</v>
      </c>
    </row>
    <row r="297" spans="2:7" outlineLevel="2" x14ac:dyDescent="0.2">
      <c r="B297" s="43" t="s">
        <v>35</v>
      </c>
      <c r="C297" s="44">
        <v>800088702</v>
      </c>
      <c r="D297" s="44" t="s">
        <v>134</v>
      </c>
      <c r="E297" s="90">
        <v>696105664.64999998</v>
      </c>
      <c r="F297" s="90">
        <v>1069522868</v>
      </c>
      <c r="G297" s="91">
        <f t="shared" si="5"/>
        <v>373417203.35000002</v>
      </c>
    </row>
    <row r="298" spans="2:7" outlineLevel="2" x14ac:dyDescent="0.2">
      <c r="B298" s="43" t="s">
        <v>35</v>
      </c>
      <c r="C298" s="44">
        <v>800130907</v>
      </c>
      <c r="D298" s="44" t="s">
        <v>136</v>
      </c>
      <c r="E298" s="90">
        <v>1663019317.97</v>
      </c>
      <c r="F298" s="90">
        <v>2077363237.25</v>
      </c>
      <c r="G298" s="91">
        <f t="shared" si="5"/>
        <v>414343919.27999997</v>
      </c>
    </row>
    <row r="299" spans="2:7" outlineLevel="2" x14ac:dyDescent="0.2">
      <c r="B299" s="43" t="s">
        <v>35</v>
      </c>
      <c r="C299" s="44">
        <v>800249241</v>
      </c>
      <c r="D299" s="44" t="s">
        <v>137</v>
      </c>
      <c r="E299" s="90">
        <v>257560078.69999999</v>
      </c>
      <c r="F299" s="90">
        <v>257560078.69999999</v>
      </c>
      <c r="G299" s="91">
        <f t="shared" si="5"/>
        <v>0</v>
      </c>
    </row>
    <row r="300" spans="2:7" outlineLevel="2" x14ac:dyDescent="0.2">
      <c r="B300" s="43" t="s">
        <v>35</v>
      </c>
      <c r="C300" s="44">
        <v>800251440</v>
      </c>
      <c r="D300" s="44" t="s">
        <v>132</v>
      </c>
      <c r="E300" s="90">
        <v>1220997417.72</v>
      </c>
      <c r="F300" s="90">
        <v>1684320171.1700001</v>
      </c>
      <c r="G300" s="91">
        <f t="shared" si="5"/>
        <v>463322753.45000005</v>
      </c>
    </row>
    <row r="301" spans="2:7" outlineLevel="2" x14ac:dyDescent="0.2">
      <c r="B301" s="43" t="s">
        <v>35</v>
      </c>
      <c r="C301" s="44">
        <v>805001157</v>
      </c>
      <c r="D301" s="44" t="s">
        <v>138</v>
      </c>
      <c r="E301" s="90">
        <v>11635464</v>
      </c>
      <c r="F301" s="90">
        <v>32048555</v>
      </c>
      <c r="G301" s="91">
        <f t="shared" si="5"/>
        <v>20413091</v>
      </c>
    </row>
    <row r="302" spans="2:7" outlineLevel="2" x14ac:dyDescent="0.2">
      <c r="B302" s="43" t="s">
        <v>35</v>
      </c>
      <c r="C302" s="44">
        <v>806008394</v>
      </c>
      <c r="D302" s="44" t="s">
        <v>139</v>
      </c>
      <c r="E302" s="90">
        <v>937747497.6500001</v>
      </c>
      <c r="F302" s="90">
        <v>964564592.07000005</v>
      </c>
      <c r="G302" s="91">
        <f t="shared" si="5"/>
        <v>26817094.419999957</v>
      </c>
    </row>
    <row r="303" spans="2:7" outlineLevel="2" x14ac:dyDescent="0.2">
      <c r="B303" s="43" t="s">
        <v>35</v>
      </c>
      <c r="C303" s="44">
        <v>809008362</v>
      </c>
      <c r="D303" s="44" t="s">
        <v>140</v>
      </c>
      <c r="E303" s="90">
        <v>317225541.96000004</v>
      </c>
      <c r="F303" s="90">
        <v>726560074.5</v>
      </c>
      <c r="G303" s="91">
        <f t="shared" si="5"/>
        <v>409334532.53999996</v>
      </c>
    </row>
    <row r="304" spans="2:7" outlineLevel="2" x14ac:dyDescent="0.2">
      <c r="B304" s="43" t="s">
        <v>35</v>
      </c>
      <c r="C304" s="44">
        <v>814000337</v>
      </c>
      <c r="D304" s="44" t="s">
        <v>312</v>
      </c>
      <c r="E304" s="90">
        <v>266594488</v>
      </c>
      <c r="F304" s="90">
        <v>265396409</v>
      </c>
      <c r="G304" s="91">
        <f t="shared" si="5"/>
        <v>-1198079</v>
      </c>
    </row>
    <row r="305" spans="2:7" outlineLevel="2" x14ac:dyDescent="0.2">
      <c r="B305" s="43" t="s">
        <v>35</v>
      </c>
      <c r="C305" s="44">
        <v>817000248</v>
      </c>
      <c r="D305" s="44" t="s">
        <v>141</v>
      </c>
      <c r="E305" s="90">
        <v>271042296</v>
      </c>
      <c r="F305" s="90">
        <v>270889345</v>
      </c>
      <c r="G305" s="91">
        <f t="shared" si="5"/>
        <v>-152951</v>
      </c>
    </row>
    <row r="306" spans="2:7" outlineLevel="2" x14ac:dyDescent="0.2">
      <c r="B306" s="43" t="s">
        <v>35</v>
      </c>
      <c r="C306" s="44">
        <v>817001773</v>
      </c>
      <c r="D306" s="44" t="s">
        <v>313</v>
      </c>
      <c r="E306" s="90">
        <v>286453207</v>
      </c>
      <c r="F306" s="90">
        <v>379043932</v>
      </c>
      <c r="G306" s="91">
        <f t="shared" si="5"/>
        <v>92590725</v>
      </c>
    </row>
    <row r="307" spans="2:7" outlineLevel="2" x14ac:dyDescent="0.2">
      <c r="B307" s="43" t="s">
        <v>35</v>
      </c>
      <c r="C307" s="44">
        <v>824001398</v>
      </c>
      <c r="D307" s="44" t="s">
        <v>314</v>
      </c>
      <c r="E307" s="90">
        <v>155731370</v>
      </c>
      <c r="F307" s="90">
        <v>196544820</v>
      </c>
      <c r="G307" s="91">
        <f t="shared" si="5"/>
        <v>40813450</v>
      </c>
    </row>
    <row r="308" spans="2:7" outlineLevel="2" x14ac:dyDescent="0.2">
      <c r="B308" s="43" t="s">
        <v>35</v>
      </c>
      <c r="C308" s="44">
        <v>830003564</v>
      </c>
      <c r="D308" s="44" t="s">
        <v>142</v>
      </c>
      <c r="E308" s="90">
        <v>4158518159.3399997</v>
      </c>
      <c r="F308" s="90">
        <v>4961323325.3999996</v>
      </c>
      <c r="G308" s="91">
        <f t="shared" si="5"/>
        <v>802805166.05999994</v>
      </c>
    </row>
    <row r="309" spans="2:7" outlineLevel="2" x14ac:dyDescent="0.2">
      <c r="B309" s="43" t="s">
        <v>35</v>
      </c>
      <c r="C309" s="44">
        <v>830113831</v>
      </c>
      <c r="D309" s="44" t="s">
        <v>144</v>
      </c>
      <c r="E309" s="90">
        <v>365734983.15999997</v>
      </c>
      <c r="F309" s="90">
        <v>349518910.15999997</v>
      </c>
      <c r="G309" s="91">
        <f t="shared" si="5"/>
        <v>-16216073</v>
      </c>
    </row>
    <row r="310" spans="2:7" outlineLevel="2" x14ac:dyDescent="0.2">
      <c r="B310" s="43" t="s">
        <v>35</v>
      </c>
      <c r="C310" s="44">
        <v>837000084</v>
      </c>
      <c r="D310" s="44" t="s">
        <v>145</v>
      </c>
      <c r="E310" s="90">
        <v>237942450.80000001</v>
      </c>
      <c r="F310" s="90">
        <v>590672262.81999993</v>
      </c>
      <c r="G310" s="91">
        <f t="shared" si="5"/>
        <v>352729812.01999992</v>
      </c>
    </row>
    <row r="311" spans="2:7" outlineLevel="2" x14ac:dyDescent="0.2">
      <c r="B311" s="43" t="s">
        <v>35</v>
      </c>
      <c r="C311" s="44">
        <v>839000495</v>
      </c>
      <c r="D311" s="44" t="s">
        <v>146</v>
      </c>
      <c r="E311" s="90">
        <v>57170785</v>
      </c>
      <c r="F311" s="90">
        <v>146447065.5</v>
      </c>
      <c r="G311" s="91">
        <f t="shared" si="5"/>
        <v>89276280.5</v>
      </c>
    </row>
    <row r="312" spans="2:7" outlineLevel="2" x14ac:dyDescent="0.2">
      <c r="B312" s="43" t="s">
        <v>35</v>
      </c>
      <c r="C312" s="44">
        <v>860066942</v>
      </c>
      <c r="D312" s="44" t="s">
        <v>147</v>
      </c>
      <c r="E312" s="90">
        <v>1045600667.53</v>
      </c>
      <c r="F312" s="90">
        <v>2770448458.2399998</v>
      </c>
      <c r="G312" s="91">
        <f t="shared" si="5"/>
        <v>1724847790.7099998</v>
      </c>
    </row>
    <row r="313" spans="2:7" outlineLevel="2" x14ac:dyDescent="0.2">
      <c r="B313" s="43" t="s">
        <v>35</v>
      </c>
      <c r="C313" s="44">
        <v>890102044</v>
      </c>
      <c r="D313" s="44" t="s">
        <v>148</v>
      </c>
      <c r="E313" s="90">
        <v>302006260.39999998</v>
      </c>
      <c r="F313" s="90">
        <v>172376961.68000001</v>
      </c>
      <c r="G313" s="91">
        <f t="shared" si="5"/>
        <v>-129629298.71999997</v>
      </c>
    </row>
    <row r="314" spans="2:7" outlineLevel="2" x14ac:dyDescent="0.2">
      <c r="B314" s="43" t="s">
        <v>35</v>
      </c>
      <c r="C314" s="44">
        <v>890303093</v>
      </c>
      <c r="D314" s="44" t="s">
        <v>149</v>
      </c>
      <c r="E314" s="90">
        <v>18182215</v>
      </c>
      <c r="F314" s="90">
        <v>26052450</v>
      </c>
      <c r="G314" s="91">
        <f t="shared" si="5"/>
        <v>7870235</v>
      </c>
    </row>
    <row r="315" spans="2:7" outlineLevel="2" x14ac:dyDescent="0.2">
      <c r="B315" s="43" t="s">
        <v>35</v>
      </c>
      <c r="C315" s="44">
        <v>890500675</v>
      </c>
      <c r="D315" s="44" t="s">
        <v>315</v>
      </c>
      <c r="E315" s="90">
        <v>43316378</v>
      </c>
      <c r="F315" s="90">
        <v>45160520</v>
      </c>
      <c r="G315" s="91">
        <f t="shared" si="5"/>
        <v>1844142</v>
      </c>
    </row>
    <row r="316" spans="2:7" outlineLevel="2" x14ac:dyDescent="0.2">
      <c r="B316" s="43" t="s">
        <v>35</v>
      </c>
      <c r="C316" s="44">
        <v>891600091</v>
      </c>
      <c r="D316" s="44" t="s">
        <v>150</v>
      </c>
      <c r="E316" s="90">
        <v>305975012</v>
      </c>
      <c r="F316" s="90">
        <v>324645372</v>
      </c>
      <c r="G316" s="91">
        <f t="shared" si="5"/>
        <v>18670360</v>
      </c>
    </row>
    <row r="317" spans="2:7" outlineLevel="2" x14ac:dyDescent="0.2">
      <c r="B317" s="43" t="s">
        <v>35</v>
      </c>
      <c r="C317" s="44">
        <v>891856000</v>
      </c>
      <c r="D317" s="44" t="s">
        <v>151</v>
      </c>
      <c r="E317" s="90">
        <v>928935073.65999997</v>
      </c>
      <c r="F317" s="90">
        <v>1815431260.5599999</v>
      </c>
      <c r="G317" s="91">
        <f t="shared" si="5"/>
        <v>886496186.89999998</v>
      </c>
    </row>
    <row r="318" spans="2:7" outlineLevel="2" x14ac:dyDescent="0.2">
      <c r="B318" s="43" t="s">
        <v>35</v>
      </c>
      <c r="C318" s="44">
        <v>900156264</v>
      </c>
      <c r="D318" s="44" t="s">
        <v>152</v>
      </c>
      <c r="E318" s="90">
        <v>4732004513.5299997</v>
      </c>
      <c r="F318" s="90">
        <v>8840373046.2799988</v>
      </c>
      <c r="G318" s="91">
        <f t="shared" si="5"/>
        <v>4108368532.749999</v>
      </c>
    </row>
    <row r="319" spans="2:7" outlineLevel="2" x14ac:dyDescent="0.2">
      <c r="B319" s="43" t="s">
        <v>35</v>
      </c>
      <c r="C319" s="44">
        <v>900226715</v>
      </c>
      <c r="D319" s="44" t="s">
        <v>133</v>
      </c>
      <c r="E319" s="90">
        <v>7124992663.5799999</v>
      </c>
      <c r="F319" s="90">
        <v>10471946090.84</v>
      </c>
      <c r="G319" s="91">
        <f t="shared" si="5"/>
        <v>3346953427.2600002</v>
      </c>
    </row>
    <row r="320" spans="2:7" outlineLevel="2" x14ac:dyDescent="0.2">
      <c r="B320" s="43" t="s">
        <v>35</v>
      </c>
      <c r="C320" s="44">
        <v>900298372</v>
      </c>
      <c r="D320" s="44" t="s">
        <v>154</v>
      </c>
      <c r="E320" s="90">
        <v>30033722232.200001</v>
      </c>
      <c r="F320" s="90">
        <v>36907729166.790001</v>
      </c>
      <c r="G320" s="91">
        <f t="shared" si="5"/>
        <v>6874006934.5900002</v>
      </c>
    </row>
    <row r="321" spans="2:10" outlineLevel="2" x14ac:dyDescent="0.2">
      <c r="B321" s="43" t="s">
        <v>35</v>
      </c>
      <c r="C321" s="44">
        <v>900604350</v>
      </c>
      <c r="D321" s="44" t="s">
        <v>155</v>
      </c>
      <c r="E321" s="90">
        <v>620418699.20000005</v>
      </c>
      <c r="F321" s="90">
        <v>955167302.20000005</v>
      </c>
      <c r="G321" s="91">
        <f t="shared" si="5"/>
        <v>334748603</v>
      </c>
    </row>
    <row r="322" spans="2:10" outlineLevel="2" x14ac:dyDescent="0.2">
      <c r="B322" s="43" t="s">
        <v>35</v>
      </c>
      <c r="C322" s="44">
        <v>900914254</v>
      </c>
      <c r="D322" s="44" t="s">
        <v>316</v>
      </c>
      <c r="E322" s="90">
        <v>2321552</v>
      </c>
      <c r="F322" s="90">
        <v>4584804</v>
      </c>
      <c r="G322" s="91">
        <f t="shared" si="5"/>
        <v>2263252</v>
      </c>
    </row>
    <row r="323" spans="2:10" outlineLevel="2" x14ac:dyDescent="0.2">
      <c r="B323" s="43" t="s">
        <v>35</v>
      </c>
      <c r="C323" s="44">
        <v>900935126</v>
      </c>
      <c r="D323" s="44" t="s">
        <v>156</v>
      </c>
      <c r="E323" s="90">
        <v>1059771076.8600001</v>
      </c>
      <c r="F323" s="90">
        <v>1453315332.4000001</v>
      </c>
      <c r="G323" s="91">
        <f t="shared" si="5"/>
        <v>393544255.53999996</v>
      </c>
    </row>
    <row r="324" spans="2:10" outlineLevel="2" x14ac:dyDescent="0.2">
      <c r="B324" s="43" t="s">
        <v>35</v>
      </c>
      <c r="C324" s="44">
        <v>901021565</v>
      </c>
      <c r="D324" s="44" t="s">
        <v>157</v>
      </c>
      <c r="E324" s="90">
        <v>1259464270</v>
      </c>
      <c r="F324" s="90">
        <v>1552314218.8</v>
      </c>
      <c r="G324" s="91">
        <f t="shared" si="5"/>
        <v>292849948.79999995</v>
      </c>
    </row>
    <row r="325" spans="2:10" outlineLevel="2" x14ac:dyDescent="0.2">
      <c r="B325" s="43" t="s">
        <v>35</v>
      </c>
      <c r="C325" s="44">
        <v>901543211</v>
      </c>
      <c r="D325" s="44" t="s">
        <v>158</v>
      </c>
      <c r="E325" s="90">
        <v>1168723628.1400001</v>
      </c>
      <c r="F325" s="90">
        <v>3575224689.0699997</v>
      </c>
      <c r="G325" s="91">
        <f t="shared" si="5"/>
        <v>2406501060.9299994</v>
      </c>
    </row>
    <row r="326" spans="2:10" outlineLevel="2" x14ac:dyDescent="0.2">
      <c r="B326" s="43" t="s">
        <v>35</v>
      </c>
      <c r="C326" s="44">
        <v>901543761</v>
      </c>
      <c r="D326" s="44" t="s">
        <v>159</v>
      </c>
      <c r="E326" s="90">
        <v>156283896</v>
      </c>
      <c r="F326" s="90">
        <v>345328988</v>
      </c>
      <c r="G326" s="91">
        <f t="shared" si="5"/>
        <v>189045092</v>
      </c>
    </row>
    <row r="327" spans="2:10" outlineLevel="2" x14ac:dyDescent="0.2">
      <c r="B327" s="43" t="s">
        <v>35</v>
      </c>
      <c r="C327" s="44">
        <v>1074831762</v>
      </c>
      <c r="D327" s="44" t="s">
        <v>90</v>
      </c>
      <c r="E327" s="90">
        <v>0</v>
      </c>
      <c r="F327" s="90">
        <v>59719.5</v>
      </c>
      <c r="G327" s="91">
        <f t="shared" si="5"/>
        <v>59719.5</v>
      </c>
    </row>
    <row r="328" spans="2:10" outlineLevel="2" x14ac:dyDescent="0.2">
      <c r="B328" s="43" t="s">
        <v>35</v>
      </c>
      <c r="C328" s="44">
        <v>1245082937</v>
      </c>
      <c r="D328" s="44" t="s">
        <v>317</v>
      </c>
      <c r="E328" s="90">
        <v>0</v>
      </c>
      <c r="F328" s="90">
        <v>110384</v>
      </c>
      <c r="G328" s="91">
        <f t="shared" si="5"/>
        <v>110384</v>
      </c>
    </row>
    <row r="329" spans="2:10" ht="12.75" outlineLevel="2" thickBot="1" x14ac:dyDescent="0.25">
      <c r="B329" s="43" t="s">
        <v>35</v>
      </c>
      <c r="C329" s="44">
        <v>24098111147000</v>
      </c>
      <c r="D329" s="44" t="s">
        <v>318</v>
      </c>
      <c r="E329" s="90">
        <v>0</v>
      </c>
      <c r="F329" s="90">
        <v>32584995.190000001</v>
      </c>
      <c r="G329" s="91">
        <f t="shared" si="5"/>
        <v>32584995.190000001</v>
      </c>
    </row>
    <row r="330" spans="2:10" ht="12.75" outlineLevel="1" thickBot="1" x14ac:dyDescent="0.25">
      <c r="B330" s="47" t="s">
        <v>59</v>
      </c>
      <c r="C330" s="74"/>
      <c r="D330" s="74"/>
      <c r="E330" s="94">
        <f>SUBTOTAL(9,E297:E329)</f>
        <v>59705196860.050003</v>
      </c>
      <c r="F330" s="94">
        <f>SUBTOTAL(9,F297:F329)</f>
        <v>83264629406.119995</v>
      </c>
      <c r="G330" s="95">
        <f>SUBTOTAL(9,G297:G329)</f>
        <v>23559432546.07</v>
      </c>
    </row>
    <row r="331" spans="2:10" ht="12.75" thickBot="1" x14ac:dyDescent="0.25">
      <c r="B331" s="47" t="s">
        <v>64</v>
      </c>
      <c r="C331" s="74"/>
      <c r="D331" s="74"/>
      <c r="E331" s="94">
        <f>SUBTOTAL(9,E7:E329)</f>
        <v>228294828718.40997</v>
      </c>
      <c r="F331" s="94">
        <f>SUBTOTAL(9,F7:F329)</f>
        <v>268926026020.10004</v>
      </c>
      <c r="G331" s="95">
        <f>SUBTOTAL(9,G7:G329)</f>
        <v>40631197301.690018</v>
      </c>
    </row>
    <row r="332" spans="2:10" ht="12.75" thickBot="1" x14ac:dyDescent="0.25">
      <c r="B332" s="73"/>
      <c r="C332" s="73"/>
      <c r="D332" s="73"/>
      <c r="E332" s="98"/>
      <c r="F332" s="98"/>
      <c r="G332" s="98"/>
      <c r="J332" s="114"/>
    </row>
    <row r="333" spans="2:10" ht="12.75" thickBot="1" x14ac:dyDescent="0.25">
      <c r="B333" s="116" t="s">
        <v>94</v>
      </c>
      <c r="C333" s="117"/>
      <c r="D333" s="118"/>
      <c r="E333" s="107">
        <v>6760458383.4099989</v>
      </c>
      <c r="F333" s="107">
        <v>7387686268.7399998</v>
      </c>
      <c r="G333" s="108">
        <f t="shared" ref="G333" si="6">+F333-E333</f>
        <v>627227885.33000088</v>
      </c>
    </row>
    <row r="334" spans="2:10" ht="10.5" customHeight="1" thickBot="1" x14ac:dyDescent="0.25">
      <c r="B334" s="109"/>
      <c r="C334" s="110"/>
      <c r="D334" s="109"/>
      <c r="E334" s="111"/>
      <c r="F334" s="111"/>
      <c r="H334" s="37"/>
      <c r="I334" s="37"/>
    </row>
    <row r="335" spans="2:10" ht="12.75" thickBot="1" x14ac:dyDescent="0.25">
      <c r="B335" s="48" t="s">
        <v>77</v>
      </c>
      <c r="C335" s="112"/>
      <c r="D335" s="112"/>
      <c r="E335" s="113">
        <f>+E333+E331</f>
        <v>235055287101.81998</v>
      </c>
      <c r="F335" s="113">
        <f>+F333+F331</f>
        <v>276313712288.84003</v>
      </c>
      <c r="G335" s="113">
        <f>+G333+G331</f>
        <v>41258425187.02002</v>
      </c>
    </row>
    <row r="340" spans="2:3" x14ac:dyDescent="0.2">
      <c r="B340" s="119" t="s">
        <v>67</v>
      </c>
      <c r="C340" s="119"/>
    </row>
    <row r="341" spans="2:3" x14ac:dyDescent="0.2">
      <c r="B341" s="36" t="s">
        <v>66</v>
      </c>
      <c r="C341" s="49"/>
    </row>
    <row r="342" spans="2:3" x14ac:dyDescent="0.2">
      <c r="B342" s="36" t="s">
        <v>62</v>
      </c>
      <c r="C342" s="49"/>
    </row>
    <row r="343" spans="2:3" x14ac:dyDescent="0.2">
      <c r="C343" s="49"/>
    </row>
    <row r="344" spans="2:3" x14ac:dyDescent="0.2">
      <c r="C344" s="49"/>
    </row>
    <row r="345" spans="2:3" x14ac:dyDescent="0.2">
      <c r="B345" s="50" t="s">
        <v>63</v>
      </c>
      <c r="C345" s="49"/>
    </row>
    <row r="346" spans="2:3" x14ac:dyDescent="0.2">
      <c r="B346" s="36" t="s">
        <v>65</v>
      </c>
      <c r="C346" s="49"/>
    </row>
    <row r="347" spans="2:3" x14ac:dyDescent="0.2">
      <c r="B347" s="36" t="s">
        <v>62</v>
      </c>
      <c r="C347" s="49"/>
    </row>
  </sheetData>
  <autoFilter ref="B6:G330" xr:uid="{76BF68A0-00ED-4125-B54A-B9C858C14CAB}"/>
  <mergeCells count="2">
    <mergeCell ref="B333:D333"/>
    <mergeCell ref="B340:C34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Octubre_2024</vt:lpstr>
      <vt:lpstr>2023-2024</vt:lpstr>
      <vt:lpstr>Octubre_2024!Títulos_a_imprimir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2024-11-17T18:44:33Z</dcterms:modified>
</cp:coreProperties>
</file>